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customXml/itemProps1.xml" ContentType="application/vnd.openxmlformats-officedocument.customXmlProperties+xml"/>
  <Override PartName="/xl/pivotTables/pivotTable1.xml" ContentType="application/vnd.openxmlformats-officedocument.spreadsheetml.pivotTable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PivotChartFilter="1"/>
  <bookViews>
    <workbookView xWindow="120" yWindow="45" windowWidth="18975" windowHeight="11955"/>
  </bookViews>
  <sheets>
    <sheet name="data" sheetId="2" r:id="rId1"/>
    <sheet name="Sheet3" sheetId="3" r:id="rId2"/>
    <sheet name="Grp 1&amp;2" sheetId="4" r:id="rId3"/>
    <sheet name="Grp 3&amp;4" sheetId="5" r:id="rId4"/>
  </sheets>
  <definedNames>
    <definedName name="_xlnm._FilterDatabase" localSheetId="0" hidden="1">data!$A$17:$M$140</definedName>
  </definedNames>
  <calcPr calcId="125725"/>
  <pivotCaches>
    <pivotCache cacheId="1" r:id="rId5"/>
  </pivotCaches>
</workbook>
</file>

<file path=xl/calcChain.xml><?xml version="1.0" encoding="utf-8"?>
<calcChain xmlns="http://schemas.openxmlformats.org/spreadsheetml/2006/main">
  <c r="C6" i="3"/>
  <c r="B6"/>
</calcChain>
</file>

<file path=xl/comments1.xml><?xml version="1.0" encoding="utf-8"?>
<comments xmlns="http://schemas.openxmlformats.org/spreadsheetml/2006/main">
  <authors>
    <author>shepherdh</author>
    <author>schutzk</author>
  </authors>
  <commentList>
    <comment ref="D17" authorId="0">
      <text>
        <r>
          <rPr>
            <b/>
            <sz val="8"/>
            <color indexed="81"/>
            <rFont val="Tahoma"/>
            <charset val="1"/>
          </rPr>
          <t>shepherdh:</t>
        </r>
        <r>
          <rPr>
            <sz val="8"/>
            <color indexed="81"/>
            <rFont val="Tahoma"/>
            <charset val="1"/>
          </rPr>
          <t xml:space="preserve">
amount of force needed to move calf up race and into crush</t>
        </r>
      </text>
    </comment>
    <comment ref="F17" authorId="0">
      <text>
        <r>
          <rPr>
            <b/>
            <sz val="8"/>
            <color indexed="81"/>
            <rFont val="Tahoma"/>
            <charset val="1"/>
          </rPr>
          <t>shepherdh:</t>
        </r>
        <r>
          <rPr>
            <sz val="8"/>
            <color indexed="81"/>
            <rFont val="Tahoma"/>
            <charset val="1"/>
          </rPr>
          <t xml:space="preserve">
Time taken to move up race and enter into crush in seconds</t>
        </r>
      </text>
    </comment>
    <comment ref="J17" authorId="0">
      <text>
        <r>
          <rPr>
            <b/>
            <sz val="8"/>
            <color indexed="81"/>
            <rFont val="Tahoma"/>
            <charset val="1"/>
          </rPr>
          <t>shepherdh:</t>
        </r>
        <r>
          <rPr>
            <sz val="8"/>
            <color indexed="81"/>
            <rFont val="Tahoma"/>
            <charset val="1"/>
          </rPr>
          <t xml:space="preserve">
Whether calf left crush with or without human help (poke on bum)</t>
        </r>
      </text>
    </comment>
    <comment ref="K17" authorId="0">
      <text>
        <r>
          <rPr>
            <b/>
            <sz val="8"/>
            <color indexed="81"/>
            <rFont val="Tahoma"/>
            <charset val="1"/>
          </rPr>
          <t>shepherdh:</t>
        </r>
        <r>
          <rPr>
            <sz val="8"/>
            <color indexed="81"/>
            <rFont val="Tahoma"/>
            <charset val="1"/>
          </rPr>
          <t xml:space="preserve">
Whether calf left crush with or without human help (poke on bum)</t>
        </r>
      </text>
    </comment>
    <comment ref="L17" authorId="0">
      <text>
        <r>
          <rPr>
            <b/>
            <sz val="8"/>
            <color indexed="81"/>
            <rFont val="Tahoma"/>
            <charset val="1"/>
          </rPr>
          <t>shepherdh:</t>
        </r>
        <r>
          <rPr>
            <sz val="8"/>
            <color indexed="81"/>
            <rFont val="Tahoma"/>
            <charset val="1"/>
          </rPr>
          <t xml:space="preserve">
1.95m</t>
        </r>
      </text>
    </comment>
    <comment ref="B65" authorId="1">
      <text>
        <r>
          <rPr>
            <b/>
            <sz val="8"/>
            <color indexed="81"/>
            <rFont val="Tahoma"/>
            <charset val="1"/>
          </rPr>
          <t>schutzk:</t>
        </r>
        <r>
          <rPr>
            <sz val="8"/>
            <color indexed="81"/>
            <rFont val="Tahoma"/>
            <charset val="1"/>
          </rPr>
          <t xml:space="preserve">
was no1</t>
        </r>
      </text>
    </comment>
    <comment ref="B73" authorId="1">
      <text>
        <r>
          <rPr>
            <b/>
            <sz val="8"/>
            <color indexed="81"/>
            <rFont val="Tahoma"/>
            <charset val="1"/>
          </rPr>
          <t>schutzk:</t>
        </r>
        <r>
          <rPr>
            <sz val="8"/>
            <color indexed="81"/>
            <rFont val="Tahoma"/>
            <charset val="1"/>
          </rPr>
          <t xml:space="preserve">
was no23</t>
        </r>
      </text>
    </comment>
    <comment ref="B74" authorId="1">
      <text>
        <r>
          <rPr>
            <b/>
            <sz val="8"/>
            <color indexed="81"/>
            <rFont val="Tahoma"/>
            <charset val="1"/>
          </rPr>
          <t>schutzk:</t>
        </r>
        <r>
          <rPr>
            <sz val="8"/>
            <color indexed="81"/>
            <rFont val="Tahoma"/>
            <charset val="1"/>
          </rPr>
          <t xml:space="preserve">
was no31</t>
        </r>
      </text>
    </comment>
  </commentList>
</comments>
</file>

<file path=xl/comments2.xml><?xml version="1.0" encoding="utf-8"?>
<comments xmlns="http://schemas.openxmlformats.org/spreadsheetml/2006/main">
  <authors>
    <author>shepherdh</author>
  </authors>
  <commentList>
    <comment ref="D17" authorId="0">
      <text>
        <r>
          <rPr>
            <b/>
            <sz val="8"/>
            <color indexed="81"/>
            <rFont val="Tahoma"/>
            <charset val="1"/>
          </rPr>
          <t>shepherdh:</t>
        </r>
        <r>
          <rPr>
            <sz val="8"/>
            <color indexed="81"/>
            <rFont val="Tahoma"/>
            <charset val="1"/>
          </rPr>
          <t xml:space="preserve">
amount of force needed to move calf up race and into crush</t>
        </r>
      </text>
    </comment>
    <comment ref="F17" authorId="0">
      <text>
        <r>
          <rPr>
            <b/>
            <sz val="8"/>
            <color indexed="81"/>
            <rFont val="Tahoma"/>
            <charset val="1"/>
          </rPr>
          <t>shepherdh:</t>
        </r>
        <r>
          <rPr>
            <sz val="8"/>
            <color indexed="81"/>
            <rFont val="Tahoma"/>
            <charset val="1"/>
          </rPr>
          <t xml:space="preserve">
Time taken to move up race and enter into crush in seconds</t>
        </r>
      </text>
    </comment>
    <comment ref="J17" authorId="0">
      <text>
        <r>
          <rPr>
            <b/>
            <sz val="8"/>
            <color indexed="81"/>
            <rFont val="Tahoma"/>
            <charset val="1"/>
          </rPr>
          <t>shepherdh:</t>
        </r>
        <r>
          <rPr>
            <sz val="8"/>
            <color indexed="81"/>
            <rFont val="Tahoma"/>
            <charset val="1"/>
          </rPr>
          <t xml:space="preserve">
Whether calf left crush with or without human help (poke on bum)</t>
        </r>
      </text>
    </comment>
    <comment ref="K17" authorId="0">
      <text>
        <r>
          <rPr>
            <b/>
            <sz val="8"/>
            <color indexed="81"/>
            <rFont val="Tahoma"/>
            <charset val="1"/>
          </rPr>
          <t>shepherdh:</t>
        </r>
        <r>
          <rPr>
            <sz val="8"/>
            <color indexed="81"/>
            <rFont val="Tahoma"/>
            <charset val="1"/>
          </rPr>
          <t xml:space="preserve">
1.95m</t>
        </r>
      </text>
    </comment>
  </commentList>
</comments>
</file>

<file path=xl/comments3.xml><?xml version="1.0" encoding="utf-8"?>
<comments xmlns="http://schemas.openxmlformats.org/spreadsheetml/2006/main">
  <authors>
    <author>shepherdh</author>
  </authors>
  <commentList>
    <comment ref="D15" authorId="0">
      <text>
        <r>
          <rPr>
            <b/>
            <sz val="8"/>
            <color indexed="81"/>
            <rFont val="Tahoma"/>
            <charset val="1"/>
          </rPr>
          <t>shepherdh:</t>
        </r>
        <r>
          <rPr>
            <sz val="8"/>
            <color indexed="81"/>
            <rFont val="Tahoma"/>
            <charset val="1"/>
          </rPr>
          <t xml:space="preserve">
amount of force needed to move calf up race and into crush</t>
        </r>
      </text>
    </comment>
    <comment ref="F15" authorId="0">
      <text>
        <r>
          <rPr>
            <b/>
            <sz val="8"/>
            <color indexed="81"/>
            <rFont val="Tahoma"/>
            <charset val="1"/>
          </rPr>
          <t>shepherdh:</t>
        </r>
        <r>
          <rPr>
            <sz val="8"/>
            <color indexed="81"/>
            <rFont val="Tahoma"/>
            <charset val="1"/>
          </rPr>
          <t xml:space="preserve">
Time taken to move up race and enter into crush in seconds</t>
        </r>
      </text>
    </comment>
    <comment ref="J15" authorId="0">
      <text>
        <r>
          <rPr>
            <b/>
            <sz val="8"/>
            <color indexed="81"/>
            <rFont val="Tahoma"/>
            <charset val="1"/>
          </rPr>
          <t>shepherdh:</t>
        </r>
        <r>
          <rPr>
            <sz val="8"/>
            <color indexed="81"/>
            <rFont val="Tahoma"/>
            <charset val="1"/>
          </rPr>
          <t xml:space="preserve">
Whether calf left crush with or without human help (poke on bum)</t>
        </r>
      </text>
    </comment>
    <comment ref="K15" authorId="0">
      <text>
        <r>
          <rPr>
            <b/>
            <sz val="8"/>
            <color indexed="81"/>
            <rFont val="Tahoma"/>
            <charset val="1"/>
          </rPr>
          <t>shepherdh:</t>
        </r>
        <r>
          <rPr>
            <sz val="8"/>
            <color indexed="81"/>
            <rFont val="Tahoma"/>
            <charset val="1"/>
          </rPr>
          <t xml:space="preserve">
1.95m</t>
        </r>
      </text>
    </comment>
  </commentList>
</comments>
</file>

<file path=xl/sharedStrings.xml><?xml version="1.0" encoding="utf-8"?>
<sst xmlns="http://schemas.openxmlformats.org/spreadsheetml/2006/main" count="405" uniqueCount="50">
  <si>
    <t>Date</t>
  </si>
  <si>
    <t>Calf Id</t>
  </si>
  <si>
    <t>Treatment</t>
  </si>
  <si>
    <t>Entry Score</t>
  </si>
  <si>
    <t>No of Kicks</t>
  </si>
  <si>
    <t>Entry Time</t>
  </si>
  <si>
    <t>Time in Crush</t>
  </si>
  <si>
    <t>Time exit crush</t>
  </si>
  <si>
    <t>Assisted Exit</t>
  </si>
  <si>
    <t>Exit Speed</t>
  </si>
  <si>
    <t>Comments</t>
  </si>
  <si>
    <t>Negative</t>
  </si>
  <si>
    <t>Positive</t>
  </si>
  <si>
    <t>Control</t>
  </si>
  <si>
    <t>Weight</t>
  </si>
  <si>
    <t>Yes</t>
  </si>
  <si>
    <t>No</t>
  </si>
  <si>
    <t>kicked at Haley twice before entering race</t>
  </si>
  <si>
    <t>calf jumped out of crush - was in for approx 1 min</t>
  </si>
  <si>
    <t>yes</t>
  </si>
  <si>
    <t>.</t>
  </si>
  <si>
    <t>Row Labels</t>
  </si>
  <si>
    <t>Grand Total</t>
  </si>
  <si>
    <t>Values</t>
  </si>
  <si>
    <t>Average of Entry Score</t>
  </si>
  <si>
    <t>Average of Exit Speed</t>
  </si>
  <si>
    <t>Average of Assisted Exit</t>
  </si>
  <si>
    <t>Average of Weight</t>
  </si>
  <si>
    <t>Average of Entry Time</t>
  </si>
  <si>
    <t>-</t>
  </si>
  <si>
    <t>sem</t>
  </si>
  <si>
    <t>CODE FOR ANALYSIS</t>
  </si>
  <si>
    <t xml:space="preserve">Code  </t>
  </si>
  <si>
    <t>Explanation</t>
  </si>
  <si>
    <t>Date of testing date</t>
  </si>
  <si>
    <t>Calf id tag number</t>
  </si>
  <si>
    <t>Treatment group</t>
  </si>
  <si>
    <t>Entry score</t>
  </si>
  <si>
    <t>Entry score for force needed into the crush</t>
  </si>
  <si>
    <t>Number of kicks made during force test</t>
  </si>
  <si>
    <t>Entry time</t>
  </si>
  <si>
    <t>Time taken to complete force test</t>
  </si>
  <si>
    <t>Time in crush</t>
  </si>
  <si>
    <t>Time calf entered the crush</t>
  </si>
  <si>
    <t>Time the calf exited the crush</t>
  </si>
  <si>
    <t>Weight of calf</t>
  </si>
  <si>
    <t>Assisted exit</t>
  </si>
  <si>
    <t>Yes or no for whether calf needed prompting to leave</t>
  </si>
  <si>
    <t>Exit speed</t>
  </si>
  <si>
    <t>Speed that the calf exited crush</t>
  </si>
</sst>
</file>

<file path=xl/styles.xml><?xml version="1.0" encoding="utf-8"?>
<styleSheet xmlns="http://schemas.openxmlformats.org/spreadsheetml/2006/main">
  <numFmts count="1">
    <numFmt numFmtId="164" formatCode="hh:mm:ss;@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16" fontId="0" fillId="0" borderId="0" xfId="0" applyNumberFormat="1"/>
    <xf numFmtId="21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right"/>
    </xf>
    <xf numFmtId="0" fontId="0" fillId="2" borderId="0" xfId="0" applyFill="1"/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Normal" xfId="0" builtinId="0"/>
  </cellStyles>
  <dxfs count="2">
    <dxf>
      <numFmt numFmtId="2" formatCode="0.00"/>
    </dxf>
    <dxf>
      <numFmt numFmtId="2" formatCode="0.0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Pr>
        <a:bodyPr/>
        <a:lstStyle/>
        <a:p>
          <a:pPr>
            <a:defRPr lang="en-US"/>
          </a:pPr>
          <a:endParaRPr lang="en-US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Sheet3!$B$2</c:f>
              <c:strCache>
                <c:ptCount val="1"/>
                <c:pt idx="0">
                  <c:v>Average of Entry Score</c:v>
                </c:pt>
              </c:strCache>
            </c:strRef>
          </c:tx>
          <c:errBars>
            <c:errBarType val="plus"/>
            <c:errValType val="fixedVal"/>
            <c:val val="0.26"/>
          </c:errBars>
          <c:cat>
            <c:strRef>
              <c:f>Sheet3!$A$3:$A$5</c:f>
              <c:strCache>
                <c:ptCount val="3"/>
                <c:pt idx="0">
                  <c:v>Control</c:v>
                </c:pt>
                <c:pt idx="1">
                  <c:v>Negative</c:v>
                </c:pt>
                <c:pt idx="2">
                  <c:v>Positive</c:v>
                </c:pt>
              </c:strCache>
            </c:strRef>
          </c:cat>
          <c:val>
            <c:numRef>
              <c:f>Sheet3!$B$3:$B$5</c:f>
              <c:numCache>
                <c:formatCode>General</c:formatCode>
                <c:ptCount val="3"/>
                <c:pt idx="0">
                  <c:v>0.9</c:v>
                </c:pt>
                <c:pt idx="1">
                  <c:v>1.25</c:v>
                </c:pt>
                <c:pt idx="2">
                  <c:v>1.2</c:v>
                </c:pt>
              </c:numCache>
            </c:numRef>
          </c:val>
        </c:ser>
        <c:axId val="87821696"/>
        <c:axId val="101762176"/>
      </c:barChart>
      <c:catAx>
        <c:axId val="87821696"/>
        <c:scaling>
          <c:orientation val="minMax"/>
        </c:scaling>
        <c:axPos val="b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1762176"/>
        <c:crosses val="autoZero"/>
        <c:auto val="1"/>
        <c:lblAlgn val="ctr"/>
        <c:lblOffset val="100"/>
      </c:catAx>
      <c:valAx>
        <c:axId val="10176217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7821696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Pr>
        <a:bodyPr/>
        <a:lstStyle/>
        <a:p>
          <a:pPr>
            <a:defRPr lang="en-US"/>
          </a:pPr>
          <a:endParaRPr lang="en-US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Sheet3!$I$2</c:f>
              <c:strCache>
                <c:ptCount val="1"/>
                <c:pt idx="0">
                  <c:v>Average of Entry Time</c:v>
                </c:pt>
              </c:strCache>
            </c:strRef>
          </c:tx>
          <c:cat>
            <c:strRef>
              <c:f>Sheet3!$H$3:$H$5</c:f>
              <c:strCache>
                <c:ptCount val="3"/>
                <c:pt idx="0">
                  <c:v>Control</c:v>
                </c:pt>
                <c:pt idx="1">
                  <c:v>Negative</c:v>
                </c:pt>
                <c:pt idx="2">
                  <c:v>Positive</c:v>
                </c:pt>
              </c:strCache>
            </c:strRef>
          </c:cat>
          <c:val>
            <c:numRef>
              <c:f>Sheet3!$I$3:$I$5</c:f>
              <c:numCache>
                <c:formatCode>General</c:formatCode>
                <c:ptCount val="3"/>
                <c:pt idx="0">
                  <c:v>36.049999999999997</c:v>
                </c:pt>
                <c:pt idx="1">
                  <c:v>40.9</c:v>
                </c:pt>
                <c:pt idx="2">
                  <c:v>39.25</c:v>
                </c:pt>
              </c:numCache>
            </c:numRef>
          </c:val>
        </c:ser>
        <c:axId val="94978432"/>
        <c:axId val="94979968"/>
      </c:barChart>
      <c:catAx>
        <c:axId val="94978432"/>
        <c:scaling>
          <c:orientation val="minMax"/>
        </c:scaling>
        <c:axPos val="b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4979968"/>
        <c:crosses val="autoZero"/>
        <c:auto val="1"/>
        <c:lblAlgn val="ctr"/>
        <c:lblOffset val="100"/>
      </c:catAx>
      <c:valAx>
        <c:axId val="9497996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4978432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Pr>
        <a:bodyPr/>
        <a:lstStyle/>
        <a:p>
          <a:pPr>
            <a:defRPr lang="en-US"/>
          </a:pPr>
          <a:endParaRPr lang="en-US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Sheet3!$I$12</c:f>
              <c:strCache>
                <c:ptCount val="1"/>
                <c:pt idx="0">
                  <c:v>Average of Assisted Exit</c:v>
                </c:pt>
              </c:strCache>
            </c:strRef>
          </c:tx>
          <c:cat>
            <c:strRef>
              <c:f>Sheet3!$H$13:$H$15</c:f>
              <c:strCache>
                <c:ptCount val="3"/>
                <c:pt idx="0">
                  <c:v>Control</c:v>
                </c:pt>
                <c:pt idx="1">
                  <c:v>Negative</c:v>
                </c:pt>
                <c:pt idx="2">
                  <c:v>Positive</c:v>
                </c:pt>
              </c:strCache>
            </c:strRef>
          </c:cat>
          <c:val>
            <c:numRef>
              <c:f>Sheet3!$I$13:$I$15</c:f>
              <c:numCache>
                <c:formatCode>General</c:formatCode>
                <c:ptCount val="3"/>
                <c:pt idx="0">
                  <c:v>0.7</c:v>
                </c:pt>
                <c:pt idx="1">
                  <c:v>0.65</c:v>
                </c:pt>
                <c:pt idx="2">
                  <c:v>0.94736842105263153</c:v>
                </c:pt>
              </c:numCache>
            </c:numRef>
          </c:val>
        </c:ser>
        <c:axId val="94995584"/>
        <c:axId val="94997120"/>
      </c:barChart>
      <c:catAx>
        <c:axId val="94995584"/>
        <c:scaling>
          <c:orientation val="minMax"/>
        </c:scaling>
        <c:axPos val="b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4997120"/>
        <c:crosses val="autoZero"/>
        <c:auto val="1"/>
        <c:lblAlgn val="ctr"/>
        <c:lblOffset val="100"/>
      </c:catAx>
      <c:valAx>
        <c:axId val="9499712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4995584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Pr>
        <a:bodyPr/>
        <a:lstStyle/>
        <a:p>
          <a:pPr>
            <a:defRPr lang="en-US"/>
          </a:pPr>
          <a:endParaRPr lang="en-US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Sheet3!$I$7</c:f>
              <c:strCache>
                <c:ptCount val="1"/>
                <c:pt idx="0">
                  <c:v>Average of Exit Speed</c:v>
                </c:pt>
              </c:strCache>
            </c:strRef>
          </c:tx>
          <c:errBars>
            <c:errBarType val="plus"/>
            <c:errValType val="fixedVal"/>
            <c:val val="0.32400000000000023"/>
          </c:errBars>
          <c:cat>
            <c:strRef>
              <c:f>Sheet3!$H$8:$H$10</c:f>
              <c:strCache>
                <c:ptCount val="3"/>
                <c:pt idx="0">
                  <c:v>Control</c:v>
                </c:pt>
                <c:pt idx="1">
                  <c:v>Negative</c:v>
                </c:pt>
                <c:pt idx="2">
                  <c:v>Positive</c:v>
                </c:pt>
              </c:strCache>
            </c:strRef>
          </c:cat>
          <c:val>
            <c:numRef>
              <c:f>Sheet3!$I$8:$I$10</c:f>
              <c:numCache>
                <c:formatCode>General</c:formatCode>
                <c:ptCount val="3"/>
                <c:pt idx="0">
                  <c:v>1.9094444444444443</c:v>
                </c:pt>
                <c:pt idx="1">
                  <c:v>2.6178947368421048</c:v>
                </c:pt>
                <c:pt idx="2">
                  <c:v>2.0187499999999998</c:v>
                </c:pt>
              </c:numCache>
            </c:numRef>
          </c:val>
        </c:ser>
        <c:axId val="101480704"/>
        <c:axId val="96337920"/>
      </c:barChart>
      <c:catAx>
        <c:axId val="101480704"/>
        <c:scaling>
          <c:orientation val="minMax"/>
        </c:scaling>
        <c:axPos val="b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6337920"/>
        <c:crosses val="autoZero"/>
        <c:auto val="1"/>
        <c:lblAlgn val="ctr"/>
        <c:lblOffset val="100"/>
      </c:catAx>
      <c:valAx>
        <c:axId val="9633792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1480704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11</xdr:row>
      <xdr:rowOff>38100</xdr:rowOff>
    </xdr:from>
    <xdr:to>
      <xdr:col>4</xdr:col>
      <xdr:colOff>66675</xdr:colOff>
      <xdr:row>25</xdr:row>
      <xdr:rowOff>114300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723900</xdr:colOff>
      <xdr:row>27</xdr:row>
      <xdr:rowOff>161925</xdr:rowOff>
    </xdr:from>
    <xdr:to>
      <xdr:col>4</xdr:col>
      <xdr:colOff>38100</xdr:colOff>
      <xdr:row>42</xdr:row>
      <xdr:rowOff>47625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447675</xdr:colOff>
      <xdr:row>30</xdr:row>
      <xdr:rowOff>47625</xdr:rowOff>
    </xdr:from>
    <xdr:to>
      <xdr:col>10</xdr:col>
      <xdr:colOff>19050</xdr:colOff>
      <xdr:row>44</xdr:row>
      <xdr:rowOff>123825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190500</xdr:colOff>
      <xdr:row>14</xdr:row>
      <xdr:rowOff>104775</xdr:rowOff>
    </xdr:from>
    <xdr:to>
      <xdr:col>9</xdr:col>
      <xdr:colOff>371475</xdr:colOff>
      <xdr:row>28</xdr:row>
      <xdr:rowOff>180975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chutzk" refreshedDate="39790.604568981478" createdVersion="3" refreshedVersion="3" minRefreshableVersion="3" recordCount="61">
  <cacheSource type="worksheet">
    <worksheetSource ref="A17:L78" sheet="data"/>
  </cacheSource>
  <cacheFields count="12">
    <cacheField name="Date" numFmtId="0">
      <sharedItems containsNonDate="0" containsDate="1" containsString="0" containsBlank="1" minDate="2008-12-03T00:00:00" maxDate="2008-12-05T00:00:00"/>
    </cacheField>
    <cacheField name="Calf Id" numFmtId="0">
      <sharedItems containsString="0" containsBlank="1" containsNumber="1" containsInteger="1" minValue="1" maxValue="8666" count="61">
        <n v="100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0"/>
        <n v="23"/>
        <n v="24"/>
        <n v="25"/>
        <n v="26"/>
        <n v="27"/>
        <n v="28"/>
        <n v="29"/>
        <n v="30"/>
        <n v="310"/>
        <n v="31"/>
        <n v="32"/>
        <n v="33"/>
        <n v="34"/>
        <n v="35"/>
        <n v="36"/>
        <n v="37"/>
        <n v="38"/>
        <n v="39"/>
        <n v="40"/>
        <n v="47"/>
        <n v="49"/>
        <n v="75"/>
        <n v="80"/>
        <n v="90"/>
        <n v="93"/>
        <n v="94"/>
        <n v="192"/>
        <n v="197"/>
        <n v="199"/>
        <n v="200"/>
        <n v="202"/>
        <n v="205"/>
        <n v="206"/>
        <n v="8432"/>
        <n v="8658"/>
        <n v="8666"/>
        <m/>
      </sharedItems>
    </cacheField>
    <cacheField name="Treatment" numFmtId="0">
      <sharedItems containsBlank="1" count="4">
        <s v="Control"/>
        <s v="Positive"/>
        <s v="Negative"/>
        <m/>
      </sharedItems>
    </cacheField>
    <cacheField name="Entry Score" numFmtId="0">
      <sharedItems containsString="0" containsBlank="1" containsNumber="1" containsInteger="1" minValue="0" maxValue="3"/>
    </cacheField>
    <cacheField name="No of Kicks" numFmtId="0">
      <sharedItems containsString="0" containsBlank="1" containsNumber="1" containsInteger="1" minValue="0" maxValue="1"/>
    </cacheField>
    <cacheField name="Entry Time" numFmtId="0">
      <sharedItems containsString="0" containsBlank="1" containsNumber="1" containsInteger="1" minValue="14" maxValue="51"/>
    </cacheField>
    <cacheField name="Time in Crush" numFmtId="0">
      <sharedItems containsNonDate="0" containsDate="1" containsString="0" containsBlank="1" minDate="1899-12-30T10:43:30" maxDate="1899-12-30T16:49:03"/>
    </cacheField>
    <cacheField name="Time exit crush" numFmtId="0">
      <sharedItems containsDate="1" containsBlank="1" containsMixedTypes="1" minDate="1899-12-30T10:45:40" maxDate="1899-12-30T16:51:06"/>
    </cacheField>
    <cacheField name="Weight" numFmtId="0">
      <sharedItems containsString="0" containsBlank="1" containsNumber="1" minValue="62" maxValue="115.5"/>
    </cacheField>
    <cacheField name="Assisted Exit" numFmtId="0">
      <sharedItems containsBlank="1" containsMixedTypes="1" containsNumber="1" containsInteger="1" minValue="0" maxValue="1"/>
    </cacheField>
    <cacheField name="Assisted Exit2" numFmtId="0">
      <sharedItems containsBlank="1"/>
    </cacheField>
    <cacheField name="Exit Speed" numFmtId="0">
      <sharedItems containsBlank="1" containsMixedTypes="1" containsNumber="1" minValue="0.7" maxValue="8.1999999999999993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1">
  <r>
    <d v="2008-12-04T00:00:00"/>
    <x v="0"/>
    <x v="0"/>
    <n v="2"/>
    <n v="0"/>
    <n v="42"/>
    <d v="1899-12-30T11:58:33"/>
    <d v="1899-12-30T12:00:38"/>
    <n v="92.5"/>
    <n v="1"/>
    <s v="yes"/>
    <n v="0.8"/>
  </r>
  <r>
    <d v="2008-12-04T00:00:00"/>
    <x v="1"/>
    <x v="1"/>
    <n v="3"/>
    <n v="0"/>
    <n v="43"/>
    <d v="1899-12-30T15:56:10"/>
    <d v="1899-12-30T15:58:14"/>
    <n v="79"/>
    <n v="1"/>
    <s v="yes"/>
    <n v="2.9"/>
  </r>
  <r>
    <d v="2008-12-04T00:00:00"/>
    <x v="2"/>
    <x v="1"/>
    <n v="2"/>
    <n v="0"/>
    <n v="47"/>
    <d v="1899-12-30T15:44:55"/>
    <d v="1899-12-30T15:46:59"/>
    <n v="93.5"/>
    <n v="1"/>
    <s v="yes"/>
    <n v="1.7"/>
  </r>
  <r>
    <d v="2008-12-04T00:00:00"/>
    <x v="3"/>
    <x v="1"/>
    <n v="3"/>
    <n v="0"/>
    <n v="42"/>
    <d v="1899-12-30T15:48:35"/>
    <d v="1899-12-30T15:50:45"/>
    <n v="93.5"/>
    <n v="1"/>
    <s v="yes"/>
    <n v="1.6"/>
  </r>
  <r>
    <d v="2008-12-04T00:00:00"/>
    <x v="4"/>
    <x v="1"/>
    <n v="0"/>
    <n v="0"/>
    <n v="34"/>
    <d v="1899-12-30T15:52:25"/>
    <d v="1899-12-30T15:54:30"/>
    <n v="97"/>
    <n v="1"/>
    <s v="yes"/>
    <n v="0.9"/>
  </r>
  <r>
    <d v="2008-12-04T00:00:00"/>
    <x v="5"/>
    <x v="1"/>
    <n v="2"/>
    <n v="0"/>
    <n v="51"/>
    <d v="1899-12-30T15:41:09"/>
    <d v="1899-12-30T15:43:08"/>
    <n v="86.5"/>
    <n v="1"/>
    <s v="yes"/>
    <n v="1.9"/>
  </r>
  <r>
    <d v="2008-12-04T00:00:00"/>
    <x v="6"/>
    <x v="2"/>
    <n v="2"/>
    <n v="0"/>
    <n v="44"/>
    <d v="1899-12-30T14:52:00"/>
    <d v="1899-12-30T14:54:02"/>
    <n v="95.5"/>
    <n v="1"/>
    <s v="yes"/>
    <n v="8.1999999999999993"/>
  </r>
  <r>
    <d v="2008-12-04T00:00:00"/>
    <x v="7"/>
    <x v="2"/>
    <n v="1"/>
    <n v="0"/>
    <n v="36"/>
    <d v="1899-12-30T14:48:05"/>
    <d v="1899-12-30T14:50:09"/>
    <n v="84"/>
    <n v="0"/>
    <s v="No"/>
    <n v="1"/>
  </r>
  <r>
    <d v="2008-12-04T00:00:00"/>
    <x v="8"/>
    <x v="2"/>
    <n v="0"/>
    <n v="0"/>
    <n v="33"/>
    <d v="1899-12-30T14:55:32"/>
    <d v="1899-12-30T14:57:45"/>
    <n v="103.5"/>
    <n v="1"/>
    <s v="yes"/>
    <n v="0.7"/>
  </r>
  <r>
    <d v="2008-12-04T00:00:00"/>
    <x v="9"/>
    <x v="2"/>
    <n v="0"/>
    <n v="0"/>
    <n v="41"/>
    <d v="1899-12-30T14:44:34"/>
    <d v="1899-12-30T14:46:41"/>
    <n v="98"/>
    <n v="1"/>
    <s v="yes"/>
    <n v="2.6"/>
  </r>
  <r>
    <d v="2008-12-04T00:00:00"/>
    <x v="10"/>
    <x v="2"/>
    <n v="1"/>
    <n v="0"/>
    <n v="31"/>
    <d v="1899-12-30T14:41:12"/>
    <d v="1899-12-30T14:43:17"/>
    <n v="90.5"/>
    <n v="1"/>
    <s v="yes"/>
    <n v="0.8"/>
  </r>
  <r>
    <d v="2008-12-04T00:00:00"/>
    <x v="11"/>
    <x v="1"/>
    <n v="1"/>
    <n v="0"/>
    <n v="42"/>
    <d v="1899-12-30T10:50:15"/>
    <d v="1899-12-30T10:52:20"/>
    <n v="91"/>
    <n v="1"/>
    <s v="yes"/>
    <n v="0.96"/>
  </r>
  <r>
    <d v="2008-12-04T00:00:00"/>
    <x v="12"/>
    <x v="1"/>
    <n v="1"/>
    <n v="0"/>
    <n v="40"/>
    <d v="1899-12-30T10:53:55"/>
    <d v="1899-12-30T10:56:03"/>
    <n v="91"/>
    <n v="1"/>
    <s v="yes"/>
    <n v="3.1"/>
  </r>
  <r>
    <d v="2008-12-04T00:00:00"/>
    <x v="13"/>
    <x v="1"/>
    <n v="0"/>
    <n v="0"/>
    <n v="22"/>
    <d v="1899-12-30T10:57:26"/>
    <d v="1899-12-30T10:59:28"/>
    <n v="81"/>
    <n v="0"/>
    <s v="No"/>
    <n v="0.9"/>
  </r>
  <r>
    <d v="2008-12-04T00:00:00"/>
    <x v="14"/>
    <x v="1"/>
    <n v="3"/>
    <n v="0"/>
    <n v="36"/>
    <d v="1899-12-30T11:04:22"/>
    <d v="1899-12-30T11:06:24"/>
    <n v="83"/>
    <n v="1"/>
    <s v="yes"/>
    <n v="1"/>
  </r>
  <r>
    <d v="2008-12-04T00:00:00"/>
    <x v="15"/>
    <x v="1"/>
    <n v="2"/>
    <n v="0"/>
    <n v="42"/>
    <d v="1899-12-30T11:01:18"/>
    <s v="."/>
    <n v="92"/>
    <s v="."/>
    <s v="."/>
    <s v="."/>
  </r>
  <r>
    <d v="2008-12-04T00:00:00"/>
    <x v="16"/>
    <x v="2"/>
    <n v="0"/>
    <n v="0"/>
    <n v="44"/>
    <d v="1899-12-30T12:59:54"/>
    <d v="1899-12-30T13:02:03"/>
    <n v="93"/>
    <n v="0"/>
    <s v="No"/>
    <n v="1.2"/>
  </r>
  <r>
    <d v="2008-12-04T00:00:00"/>
    <x v="17"/>
    <x v="2"/>
    <n v="0"/>
    <n v="0"/>
    <n v="39"/>
    <d v="1899-12-30T12:56:39"/>
    <d v="1899-12-30T12:58:36"/>
    <n v="89.5"/>
    <n v="1"/>
    <s v="yes"/>
    <n v="2.4"/>
  </r>
  <r>
    <d v="2008-12-04T00:00:00"/>
    <x v="18"/>
    <x v="2"/>
    <n v="1"/>
    <n v="0"/>
    <n v="39"/>
    <d v="1899-12-30T12:49:04"/>
    <d v="1899-12-30T12:51:24"/>
    <n v="96.5"/>
    <n v="0"/>
    <s v="No"/>
    <n v="1"/>
  </r>
  <r>
    <d v="2008-12-04T00:00:00"/>
    <x v="19"/>
    <x v="2"/>
    <n v="3"/>
    <n v="0"/>
    <n v="41"/>
    <d v="1899-12-30T12:45:32"/>
    <d v="1899-12-30T12:47:35"/>
    <n v="88"/>
    <n v="1"/>
    <s v="yes"/>
    <n v="1.9"/>
  </r>
  <r>
    <d v="2008-12-04T00:00:00"/>
    <x v="20"/>
    <x v="2"/>
    <n v="2"/>
    <n v="0"/>
    <n v="45"/>
    <d v="1899-12-30T12:52:52"/>
    <d v="1899-12-30T12:55:00"/>
    <n v="87.5"/>
    <n v="1"/>
    <s v="yes"/>
    <n v="2.6"/>
  </r>
  <r>
    <d v="2008-12-03T00:00:00"/>
    <x v="21"/>
    <x v="1"/>
    <n v="1"/>
    <n v="0"/>
    <n v="40"/>
    <d v="1899-12-30T16:32:16"/>
    <d v="1899-12-30T16:34:23"/>
    <n v="96"/>
    <n v="1"/>
    <s v="yes"/>
    <n v="3.1"/>
  </r>
  <r>
    <d v="2008-12-03T00:00:00"/>
    <x v="22"/>
    <x v="1"/>
    <n v="1"/>
    <n v="0"/>
    <n v="40"/>
    <d v="1899-12-30T16:35:50"/>
    <d v="1899-12-30T16:37:58"/>
    <n v="85.5"/>
    <n v="1"/>
    <s v="yes"/>
    <n v="2.7"/>
  </r>
  <r>
    <d v="2008-12-03T00:00:00"/>
    <x v="23"/>
    <x v="0"/>
    <n v="3"/>
    <n v="0"/>
    <n v="39"/>
    <d v="1899-12-30T14:43:37"/>
    <d v="1899-12-30T14:45:39"/>
    <n v="83.5"/>
    <n v="1"/>
    <s v="yes"/>
    <n v="2.5"/>
  </r>
  <r>
    <d v="2008-12-03T00:00:00"/>
    <x v="24"/>
    <x v="1"/>
    <n v="0"/>
    <n v="0"/>
    <n v="38"/>
    <d v="1899-12-30T16:28:13"/>
    <d v="1899-12-30T16:30:21"/>
    <n v="85.5"/>
    <n v="1"/>
    <s v="yes"/>
    <s v="."/>
  </r>
  <r>
    <d v="2008-12-03T00:00:00"/>
    <x v="25"/>
    <x v="1"/>
    <n v="0"/>
    <n v="0"/>
    <n v="40"/>
    <d v="1899-12-30T16:43:05"/>
    <d v="1899-12-30T16:45:22"/>
    <n v="86"/>
    <n v="1"/>
    <s v="yes"/>
    <s v="."/>
  </r>
  <r>
    <d v="2008-12-03T00:00:00"/>
    <x v="26"/>
    <x v="1"/>
    <n v="0"/>
    <n v="1"/>
    <n v="39"/>
    <d v="1899-12-30T16:39:20"/>
    <d v="1899-12-30T16:41:35"/>
    <n v="73.5"/>
    <n v="1"/>
    <s v="yes"/>
    <s v="."/>
  </r>
  <r>
    <d v="2008-12-03T00:00:00"/>
    <x v="27"/>
    <x v="2"/>
    <n v="3"/>
    <n v="0"/>
    <n v="44"/>
    <d v="1899-12-30T15:44:12"/>
    <d v="1899-12-30T15:46:30"/>
    <n v="71"/>
    <n v="0"/>
    <s v="No"/>
    <n v="2.6"/>
  </r>
  <r>
    <d v="2008-12-03T00:00:00"/>
    <x v="28"/>
    <x v="2"/>
    <n v="3"/>
    <n v="0"/>
    <n v="45"/>
    <d v="1899-12-30T15:48:40"/>
    <d v="1899-12-30T15:50:40"/>
    <n v="76"/>
    <n v="0"/>
    <s v="No"/>
    <n v="2.6"/>
  </r>
  <r>
    <d v="2008-12-03T00:00:00"/>
    <x v="29"/>
    <x v="2"/>
    <n v="0"/>
    <n v="0"/>
    <n v="38"/>
    <d v="1899-12-30T15:40:25"/>
    <d v="1899-12-30T15:42:30"/>
    <n v="75.5"/>
    <n v="0"/>
    <s v="No"/>
    <n v="2"/>
  </r>
  <r>
    <d v="2008-12-03T00:00:00"/>
    <x v="30"/>
    <x v="2"/>
    <n v="1"/>
    <n v="0"/>
    <n v="42"/>
    <d v="1899-12-30T15:36:20"/>
    <d v="1899-12-30T15:38:24"/>
    <n v="92"/>
    <n v="1"/>
    <s v="yes"/>
    <n v="3.3"/>
  </r>
  <r>
    <d v="2008-12-03T00:00:00"/>
    <x v="31"/>
    <x v="2"/>
    <n v="1"/>
    <n v="0"/>
    <n v="35"/>
    <d v="1899-12-30T15:31:11"/>
    <d v="1899-12-30T15:33:40"/>
    <n v="89"/>
    <n v="1"/>
    <s v="yes"/>
    <n v="2.8"/>
  </r>
  <r>
    <d v="2008-12-04T00:00:00"/>
    <x v="32"/>
    <x v="0"/>
    <n v="0"/>
    <n v="0"/>
    <n v="33"/>
    <d v="1899-12-30T12:01:58"/>
    <d v="1899-12-30T12:04:10"/>
    <n v="88"/>
    <n v="1"/>
    <s v="yes"/>
    <n v="0.9"/>
  </r>
  <r>
    <d v="2008-12-03T00:00:00"/>
    <x v="33"/>
    <x v="1"/>
    <n v="3"/>
    <n v="0"/>
    <n v="42"/>
    <d v="1899-12-30T12:04:09"/>
    <d v="1899-12-30T12:06:13"/>
    <n v="115.5"/>
    <n v="1"/>
    <s v="yes"/>
    <n v="1.4"/>
  </r>
  <r>
    <d v="2008-12-03T00:00:00"/>
    <x v="34"/>
    <x v="1"/>
    <n v="2"/>
    <n v="0"/>
    <n v="43"/>
    <d v="1899-12-30T11:56:57"/>
    <d v="1899-12-30T11:59:06"/>
    <n v="66.5"/>
    <n v="1"/>
    <s v="yes"/>
    <n v="5.5"/>
  </r>
  <r>
    <d v="2008-12-03T00:00:00"/>
    <x v="35"/>
    <x v="1"/>
    <n v="0"/>
    <n v="0"/>
    <n v="40"/>
    <d v="1899-12-30T11:53:25"/>
    <d v="1899-12-30T11:55:29"/>
    <n v="74"/>
    <n v="1"/>
    <s v="yes"/>
    <n v="0.88"/>
  </r>
  <r>
    <d v="2008-12-03T00:00:00"/>
    <x v="36"/>
    <x v="1"/>
    <n v="0"/>
    <n v="0"/>
    <n v="33"/>
    <d v="1899-12-30T11:49:45"/>
    <d v="1899-12-30T11:51:48"/>
    <n v="78"/>
    <n v="1"/>
    <s v="yes"/>
    <n v="2.8"/>
  </r>
  <r>
    <d v="2008-12-03T00:00:00"/>
    <x v="37"/>
    <x v="1"/>
    <n v="0"/>
    <n v="0"/>
    <n v="31"/>
    <d v="1899-12-30T12:00:28"/>
    <d v="1899-12-30T12:02:37"/>
    <n v="73"/>
    <n v="1"/>
    <s v="yes"/>
    <n v="0.96"/>
  </r>
  <r>
    <d v="2008-12-03T00:00:00"/>
    <x v="38"/>
    <x v="2"/>
    <n v="0"/>
    <n v="0"/>
    <n v="45"/>
    <d v="1899-12-30T10:58:52"/>
    <d v="1899-12-30T11:00:58"/>
    <n v="69"/>
    <n v="0"/>
    <s v="No"/>
    <s v="."/>
  </r>
  <r>
    <d v="2008-12-03T00:00:00"/>
    <x v="39"/>
    <x v="2"/>
    <n v="0"/>
    <n v="0"/>
    <n v="45"/>
    <d v="1899-12-30T10:55:03"/>
    <d v="1899-12-30T10:57:07"/>
    <n v="62"/>
    <n v="1"/>
    <s v="yes"/>
    <n v="1.94"/>
  </r>
  <r>
    <d v="2008-12-03T00:00:00"/>
    <x v="40"/>
    <x v="2"/>
    <n v="3"/>
    <n v="0"/>
    <n v="46"/>
    <d v="1899-12-30T10:51:40"/>
    <d v="1899-12-30T10:53:32"/>
    <n v="78"/>
    <n v="1"/>
    <s v="yes"/>
    <n v="2.2999999999999998"/>
  </r>
  <r>
    <d v="2008-12-03T00:00:00"/>
    <x v="41"/>
    <x v="2"/>
    <n v="3"/>
    <n v="0"/>
    <n v="45"/>
    <d v="1899-12-30T10:47:30"/>
    <d v="1899-12-30T10:49:38"/>
    <n v="70.5"/>
    <n v="1"/>
    <s v="yes"/>
    <n v="5.9"/>
  </r>
  <r>
    <d v="2008-12-03T00:00:00"/>
    <x v="42"/>
    <x v="2"/>
    <n v="1"/>
    <n v="0"/>
    <n v="40"/>
    <d v="1899-12-30T10:43:30"/>
    <d v="1899-12-30T10:45:40"/>
    <n v="92.5"/>
    <n v="1"/>
    <s v="yes"/>
    <n v="3.9"/>
  </r>
  <r>
    <d v="2008-12-03T00:00:00"/>
    <x v="43"/>
    <x v="0"/>
    <n v="0"/>
    <n v="0"/>
    <n v="35"/>
    <d v="1899-12-30T12:59:00"/>
    <d v="1899-12-30T13:01:09"/>
    <n v="77"/>
    <n v="1"/>
    <s v="yes"/>
    <s v="."/>
  </r>
  <r>
    <d v="2008-12-04T00:00:00"/>
    <x v="44"/>
    <x v="0"/>
    <n v="0"/>
    <n v="0"/>
    <n v="36"/>
    <d v="1899-12-30T11:54:54"/>
    <d v="1899-12-30T11:56:59"/>
    <n v="92"/>
    <n v="1"/>
    <s v="yes"/>
    <n v="1.3"/>
  </r>
  <r>
    <d v="2008-12-03T00:00:00"/>
    <x v="45"/>
    <x v="0"/>
    <n v="2"/>
    <n v="0"/>
    <n v="39"/>
    <d v="1899-12-30T14:35:34"/>
    <d v="1899-12-30T14:37:35"/>
    <n v="82.5"/>
    <n v="1"/>
    <s v="yes"/>
    <n v="4.2"/>
  </r>
  <r>
    <d v="2008-12-04T00:00:00"/>
    <x v="46"/>
    <x v="0"/>
    <n v="2"/>
    <n v="0"/>
    <n v="38"/>
    <d v="1899-12-30T16:38:50"/>
    <d v="1899-12-30T16:40:55"/>
    <n v="91.5"/>
    <n v="0"/>
    <s v="No"/>
    <n v="2.6"/>
  </r>
  <r>
    <d v="2008-12-03T00:00:00"/>
    <x v="47"/>
    <x v="0"/>
    <n v="0"/>
    <n v="0"/>
    <n v="14"/>
    <d v="1899-12-30T14:46:41"/>
    <d v="1899-12-30T14:48:47"/>
    <n v="85"/>
    <n v="1"/>
    <s v="yes"/>
    <n v="1.7"/>
  </r>
  <r>
    <d v="2008-12-04T00:00:00"/>
    <x v="48"/>
    <x v="0"/>
    <n v="3"/>
    <n v="0"/>
    <n v="47"/>
    <d v="1899-12-30T11:51:09"/>
    <d v="1899-12-30T11:53:10"/>
    <n v="92.5"/>
    <n v="0"/>
    <s v="No"/>
    <n v="4.4000000000000004"/>
  </r>
  <r>
    <d v="2008-12-03T00:00:00"/>
    <x v="49"/>
    <x v="0"/>
    <n v="1"/>
    <n v="0"/>
    <n v="34"/>
    <d v="1899-12-30T12:46:48"/>
    <d v="1899-12-30T12:48:52"/>
    <n v="81"/>
    <n v="1"/>
    <s v="yes"/>
    <s v="."/>
  </r>
  <r>
    <d v="2008-12-03T00:00:00"/>
    <x v="50"/>
    <x v="0"/>
    <n v="0"/>
    <n v="0"/>
    <n v="35"/>
    <d v="1899-12-30T14:30:05"/>
    <d v="1899-12-30T14:32:07"/>
    <n v="75.5"/>
    <n v="0"/>
    <s v="No"/>
    <n v="1.5"/>
  </r>
  <r>
    <d v="2008-12-04T00:00:00"/>
    <x v="51"/>
    <x v="0"/>
    <n v="0"/>
    <n v="0"/>
    <n v="28"/>
    <d v="1899-12-30T16:42:26"/>
    <d v="1899-12-30T16:44:26"/>
    <n v="85"/>
    <n v="0"/>
    <s v="No"/>
    <n v="3.2"/>
  </r>
  <r>
    <d v="2008-12-03T00:00:00"/>
    <x v="52"/>
    <x v="0"/>
    <n v="1"/>
    <n v="0"/>
    <n v="35"/>
    <d v="1899-12-30T13:03:15"/>
    <d v="1899-12-30T13:05:25"/>
    <n v="82.5"/>
    <n v="1"/>
    <s v="yes"/>
    <n v="1.2"/>
  </r>
  <r>
    <d v="2008-12-04T00:00:00"/>
    <x v="53"/>
    <x v="0"/>
    <n v="1"/>
    <n v="0"/>
    <n v="41"/>
    <d v="1899-12-30T16:35:35"/>
    <d v="1899-12-30T16:37:36"/>
    <n v="83"/>
    <n v="1"/>
    <s v="yes"/>
    <n v="1"/>
  </r>
  <r>
    <d v="2008-12-03T00:00:00"/>
    <x v="54"/>
    <x v="0"/>
    <n v="0"/>
    <n v="0"/>
    <n v="33"/>
    <d v="1899-12-30T14:39:01"/>
    <d v="1899-12-30T14:41:08"/>
    <n v="89.5"/>
    <n v="1"/>
    <s v="yes"/>
    <n v="0.7"/>
  </r>
  <r>
    <d v="2008-12-03T00:00:00"/>
    <x v="55"/>
    <x v="0"/>
    <n v="1"/>
    <n v="0"/>
    <n v="47"/>
    <d v="1899-12-30T12:55:26"/>
    <d v="1899-12-30T12:57:32"/>
    <n v="81.5"/>
    <n v="0"/>
    <s v="No"/>
    <n v="1.3"/>
  </r>
  <r>
    <d v="2008-12-03T00:00:00"/>
    <x v="56"/>
    <x v="0"/>
    <n v="0"/>
    <n v="0"/>
    <n v="33"/>
    <d v="1899-12-30T12:51:50"/>
    <d v="1899-12-30T12:53:54"/>
    <n v="73.5"/>
    <n v="1"/>
    <s v="yes"/>
    <n v="0.97"/>
  </r>
  <r>
    <d v="2008-12-04T00:00:00"/>
    <x v="57"/>
    <x v="0"/>
    <n v="0"/>
    <n v="0"/>
    <n v="33"/>
    <d v="1899-12-30T16:45:45"/>
    <d v="1899-12-30T16:47:55"/>
    <n v="73.5"/>
    <n v="1"/>
    <s v="yes"/>
    <n v="1.6"/>
  </r>
  <r>
    <d v="2008-12-04T00:00:00"/>
    <x v="58"/>
    <x v="0"/>
    <n v="0"/>
    <n v="0"/>
    <n v="33"/>
    <d v="1899-12-30T16:49:03"/>
    <d v="1899-12-30T16:51:06"/>
    <n v="87.5"/>
    <n v="1"/>
    <s v="yes"/>
    <n v="2.5"/>
  </r>
  <r>
    <d v="2008-12-04T00:00:00"/>
    <x v="59"/>
    <x v="0"/>
    <n v="2"/>
    <n v="0"/>
    <n v="46"/>
    <d v="1899-12-30T11:47:22"/>
    <d v="1899-12-30T11:49:25"/>
    <n v="84.5"/>
    <n v="0"/>
    <s v="No"/>
    <n v="2"/>
  </r>
  <r>
    <m/>
    <x v="60"/>
    <x v="3"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chartFormat="2">
  <location ref="R20:W25" firstHeaderRow="1" firstDataRow="2" firstDataCol="1"/>
  <pivotFields count="12">
    <pivotField showAll="0"/>
    <pivotField showAll="0">
      <items count="62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4"/>
        <item x="25"/>
        <item x="26"/>
        <item x="27"/>
        <item x="28"/>
        <item x="29"/>
        <item x="30"/>
        <item x="31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0"/>
        <item x="50"/>
        <item x="51"/>
        <item x="52"/>
        <item x="53"/>
        <item x="54"/>
        <item x="55"/>
        <item x="56"/>
        <item x="23"/>
        <item x="32"/>
        <item x="57"/>
        <item x="58"/>
        <item x="59"/>
        <item x="60"/>
        <item t="default"/>
      </items>
    </pivotField>
    <pivotField axis="axisRow" showAll="0">
      <items count="5">
        <item x="0"/>
        <item x="2"/>
        <item x="1"/>
        <item h="1" x="3"/>
        <item t="default"/>
      </items>
    </pivotField>
    <pivotField dataField="1" showAll="0"/>
    <pivotField showAll="0"/>
    <pivotField dataField="1" showAll="0"/>
    <pivotField showAll="0"/>
    <pivotField showAll="0"/>
    <pivotField dataField="1" showAll="0"/>
    <pivotField dataField="1" showAll="0"/>
    <pivotField showAll="0" defaultSubtotal="0"/>
    <pivotField dataField="1"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Average of Entry Score" fld="3" subtotal="average" baseField="0" baseItem="0"/>
    <dataField name="Average of Exit Speed" fld="11" subtotal="average" baseField="0" baseItem="0"/>
    <dataField name="Average of Assisted Exit" fld="9" subtotal="average" baseField="0" baseItem="0"/>
    <dataField name="Average of Weight" fld="8" subtotal="average" baseField="0" baseItem="0"/>
    <dataField name="Average of Entry Time" fld="5" subtotal="average" baseField="0" baseItem="0"/>
  </dataFields>
  <formats count="2">
    <format dxfId="1">
      <pivotArea collapsedLevelsAreSubtotals="1" fieldPosition="0">
        <references count="2">
          <reference field="4294967294" count="1" selected="0">
            <x v="1"/>
          </reference>
          <reference field="2" count="0"/>
        </references>
      </pivotArea>
    </format>
    <format dxfId="0">
      <pivotArea collapsedLevelsAreSubtotals="1" fieldPosition="0">
        <references count="2">
          <reference field="4294967294" count="2" selected="0">
            <x v="2"/>
            <x v="3"/>
          </reference>
          <reference field="2" count="0"/>
        </references>
      </pivotArea>
    </format>
  </formats>
  <chartFormats count="10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</chartFormats>
  <pivotTableStyleInfo name="PivotStyleLight14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Custom 1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FF0000"/>
      </a:accent1>
      <a:accent2>
        <a:srgbClr val="FFFF00"/>
      </a:accent2>
      <a:accent3>
        <a:srgbClr val="00B050"/>
      </a:accent3>
      <a:accent4>
        <a:srgbClr val="7030A0"/>
      </a:accent4>
      <a:accent5>
        <a:srgbClr val="00B0F0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7"/>
  <sheetViews>
    <sheetView tabSelected="1" workbookViewId="0">
      <pane ySplit="17" topLeftCell="A18" activePane="bottomLeft" state="frozen"/>
      <selection pane="bottomLeft" sqref="A1:F13"/>
    </sheetView>
  </sheetViews>
  <sheetFormatPr defaultRowHeight="15"/>
  <cols>
    <col min="1" max="1" width="14.5703125" bestFit="1" customWidth="1"/>
    <col min="2" max="2" width="10.140625" customWidth="1"/>
    <col min="3" max="3" width="11.140625" customWidth="1"/>
    <col min="4" max="4" width="11.5703125" customWidth="1"/>
    <col min="5" max="5" width="11" customWidth="1"/>
    <col min="6" max="6" width="12.7109375" customWidth="1"/>
    <col min="7" max="7" width="13.5703125" customWidth="1"/>
    <col min="8" max="8" width="14" customWidth="1"/>
    <col min="9" max="9" width="10.5703125" customWidth="1"/>
    <col min="10" max="11" width="13.5703125" style="7" customWidth="1"/>
    <col min="12" max="12" width="11.5703125" style="8" customWidth="1"/>
    <col min="18" max="18" width="13.140625" customWidth="1"/>
    <col min="19" max="19" width="21.140625" customWidth="1"/>
    <col min="20" max="20" width="20.5703125" customWidth="1"/>
    <col min="21" max="21" width="22.5703125" customWidth="1"/>
    <col min="22" max="22" width="17.85546875" customWidth="1"/>
    <col min="23" max="23" width="20.7109375" customWidth="1"/>
  </cols>
  <sheetData>
    <row r="1" spans="1:6" ht="18.75">
      <c r="A1" s="30" t="s">
        <v>31</v>
      </c>
      <c r="B1" s="31"/>
      <c r="C1" s="31"/>
      <c r="D1" s="31"/>
      <c r="E1" s="31"/>
      <c r="F1" s="32"/>
    </row>
    <row r="2" spans="1:6">
      <c r="A2" s="17" t="s">
        <v>32</v>
      </c>
      <c r="B2" s="18" t="s">
        <v>33</v>
      </c>
      <c r="C2" s="19"/>
      <c r="D2" s="19"/>
      <c r="E2" s="19"/>
      <c r="F2" s="20"/>
    </row>
    <row r="3" spans="1:6">
      <c r="A3" s="15" t="s">
        <v>0</v>
      </c>
      <c r="B3" s="21" t="s">
        <v>34</v>
      </c>
      <c r="C3" s="22"/>
      <c r="D3" s="22"/>
      <c r="E3" s="22"/>
      <c r="F3" s="23"/>
    </row>
    <row r="4" spans="1:6">
      <c r="A4" s="15" t="s">
        <v>1</v>
      </c>
      <c r="B4" s="24" t="s">
        <v>35</v>
      </c>
      <c r="C4" s="25"/>
      <c r="D4" s="25"/>
      <c r="E4" s="25"/>
      <c r="F4" s="26"/>
    </row>
    <row r="5" spans="1:6">
      <c r="A5" s="15" t="s">
        <v>2</v>
      </c>
      <c r="B5" s="24" t="s">
        <v>36</v>
      </c>
      <c r="C5" s="25"/>
      <c r="D5" s="25"/>
      <c r="E5" s="25"/>
      <c r="F5" s="26"/>
    </row>
    <row r="6" spans="1:6">
      <c r="A6" s="15" t="s">
        <v>37</v>
      </c>
      <c r="B6" s="24" t="s">
        <v>38</v>
      </c>
      <c r="C6" s="25"/>
      <c r="D6" s="25"/>
      <c r="E6" s="25"/>
      <c r="F6" s="26"/>
    </row>
    <row r="7" spans="1:6">
      <c r="A7" s="15" t="s">
        <v>4</v>
      </c>
      <c r="B7" s="24" t="s">
        <v>39</v>
      </c>
      <c r="C7" s="25"/>
      <c r="D7" s="25"/>
      <c r="E7" s="25"/>
      <c r="F7" s="26"/>
    </row>
    <row r="8" spans="1:6">
      <c r="A8" s="15" t="s">
        <v>40</v>
      </c>
      <c r="B8" s="24" t="s">
        <v>41</v>
      </c>
      <c r="C8" s="25"/>
      <c r="D8" s="25"/>
      <c r="E8" s="25"/>
      <c r="F8" s="26"/>
    </row>
    <row r="9" spans="1:6">
      <c r="A9" s="15" t="s">
        <v>42</v>
      </c>
      <c r="B9" s="24" t="s">
        <v>43</v>
      </c>
      <c r="C9" s="25"/>
      <c r="D9" s="25"/>
      <c r="E9" s="25"/>
      <c r="F9" s="26"/>
    </row>
    <row r="10" spans="1:6">
      <c r="A10" s="15" t="s">
        <v>7</v>
      </c>
      <c r="B10" s="24" t="s">
        <v>44</v>
      </c>
      <c r="C10" s="25"/>
      <c r="D10" s="25"/>
      <c r="E10" s="25"/>
      <c r="F10" s="26"/>
    </row>
    <row r="11" spans="1:6">
      <c r="A11" s="15" t="s">
        <v>14</v>
      </c>
      <c r="B11" s="24" t="s">
        <v>45</v>
      </c>
      <c r="C11" s="25"/>
      <c r="D11" s="25"/>
      <c r="E11" s="25"/>
      <c r="F11" s="26"/>
    </row>
    <row r="12" spans="1:6">
      <c r="A12" s="15" t="s">
        <v>46</v>
      </c>
      <c r="B12" s="24" t="s">
        <v>47</v>
      </c>
      <c r="C12" s="25"/>
      <c r="D12" s="25"/>
      <c r="E12" s="25"/>
      <c r="F12" s="26"/>
    </row>
    <row r="13" spans="1:6">
      <c r="A13" s="16" t="s">
        <v>48</v>
      </c>
      <c r="B13" s="27" t="s">
        <v>49</v>
      </c>
      <c r="C13" s="28"/>
      <c r="D13" s="28"/>
      <c r="E13" s="28"/>
      <c r="F13" s="29"/>
    </row>
    <row r="17" spans="1:23" s="1" customFormat="1">
      <c r="A17" s="1" t="s">
        <v>0</v>
      </c>
      <c r="B17" s="1" t="s">
        <v>1</v>
      </c>
      <c r="C17" s="1" t="s">
        <v>2</v>
      </c>
      <c r="D17" s="1" t="s">
        <v>3</v>
      </c>
      <c r="E17" s="1" t="s">
        <v>4</v>
      </c>
      <c r="F17" s="1" t="s">
        <v>5</v>
      </c>
      <c r="G17" s="4" t="s">
        <v>6</v>
      </c>
      <c r="H17" s="1" t="s">
        <v>7</v>
      </c>
      <c r="I17" s="1" t="s">
        <v>14</v>
      </c>
      <c r="J17" s="6" t="s">
        <v>8</v>
      </c>
      <c r="K17" s="6" t="s">
        <v>8</v>
      </c>
      <c r="L17" s="13" t="s">
        <v>9</v>
      </c>
      <c r="M17" s="1" t="s">
        <v>10</v>
      </c>
    </row>
    <row r="18" spans="1:23">
      <c r="A18" s="2">
        <v>39786</v>
      </c>
      <c r="B18">
        <v>1</v>
      </c>
      <c r="C18" t="s">
        <v>12</v>
      </c>
      <c r="D18">
        <v>3</v>
      </c>
      <c r="E18">
        <v>0</v>
      </c>
      <c r="F18">
        <v>43</v>
      </c>
      <c r="G18" s="3">
        <v>0.66400462962962969</v>
      </c>
      <c r="H18" s="3">
        <v>0.66543981481481485</v>
      </c>
      <c r="I18">
        <v>79</v>
      </c>
      <c r="J18" s="7">
        <v>1</v>
      </c>
      <c r="K18" s="7" t="s">
        <v>19</v>
      </c>
      <c r="L18" s="8">
        <v>2.9</v>
      </c>
    </row>
    <row r="19" spans="1:23">
      <c r="A19" s="2">
        <v>39786</v>
      </c>
      <c r="B19">
        <v>2</v>
      </c>
      <c r="C19" t="s">
        <v>12</v>
      </c>
      <c r="D19">
        <v>2</v>
      </c>
      <c r="E19">
        <v>0</v>
      </c>
      <c r="F19">
        <v>47</v>
      </c>
      <c r="G19" s="3">
        <v>0.65619212962962969</v>
      </c>
      <c r="H19" s="3">
        <v>0.65762731481481485</v>
      </c>
      <c r="I19">
        <v>93.5</v>
      </c>
      <c r="J19" s="7">
        <v>1</v>
      </c>
      <c r="K19" s="7" t="s">
        <v>19</v>
      </c>
      <c r="L19" s="8">
        <v>1.7</v>
      </c>
    </row>
    <row r="20" spans="1:23">
      <c r="A20" s="2">
        <v>39786</v>
      </c>
      <c r="B20">
        <v>3</v>
      </c>
      <c r="C20" t="s">
        <v>12</v>
      </c>
      <c r="D20">
        <v>3</v>
      </c>
      <c r="E20">
        <v>0</v>
      </c>
      <c r="F20">
        <v>42</v>
      </c>
      <c r="G20" s="3">
        <v>0.65873842592592591</v>
      </c>
      <c r="H20" s="3">
        <v>0.66024305555555551</v>
      </c>
      <c r="I20">
        <v>93.5</v>
      </c>
      <c r="J20" s="7">
        <v>1</v>
      </c>
      <c r="K20" s="7" t="s">
        <v>19</v>
      </c>
      <c r="L20" s="8">
        <v>1.6</v>
      </c>
      <c r="S20" s="9" t="s">
        <v>23</v>
      </c>
    </row>
    <row r="21" spans="1:23">
      <c r="A21" s="2">
        <v>39786</v>
      </c>
      <c r="B21">
        <v>4</v>
      </c>
      <c r="C21" t="s">
        <v>12</v>
      </c>
      <c r="D21">
        <v>0</v>
      </c>
      <c r="E21">
        <v>0</v>
      </c>
      <c r="F21">
        <v>34</v>
      </c>
      <c r="G21" s="3">
        <v>0.66140046296296295</v>
      </c>
      <c r="H21" s="3">
        <v>0.66284722222222225</v>
      </c>
      <c r="I21">
        <v>97</v>
      </c>
      <c r="J21" s="7">
        <v>1</v>
      </c>
      <c r="K21" s="7" t="s">
        <v>19</v>
      </c>
      <c r="L21" s="8">
        <v>0.9</v>
      </c>
      <c r="R21" s="9" t="s">
        <v>21</v>
      </c>
      <c r="S21" t="s">
        <v>24</v>
      </c>
      <c r="T21" t="s">
        <v>25</v>
      </c>
      <c r="U21" t="s">
        <v>26</v>
      </c>
      <c r="V21" t="s">
        <v>27</v>
      </c>
      <c r="W21" t="s">
        <v>28</v>
      </c>
    </row>
    <row r="22" spans="1:23">
      <c r="A22" s="2">
        <v>39786</v>
      </c>
      <c r="B22">
        <v>5</v>
      </c>
      <c r="C22" t="s">
        <v>12</v>
      </c>
      <c r="D22">
        <v>2</v>
      </c>
      <c r="E22">
        <v>0</v>
      </c>
      <c r="F22">
        <v>51</v>
      </c>
      <c r="G22" s="3">
        <v>0.65357638888888892</v>
      </c>
      <c r="H22" s="3">
        <v>0.65495370370370376</v>
      </c>
      <c r="I22">
        <v>86.5</v>
      </c>
      <c r="J22" s="7">
        <v>1</v>
      </c>
      <c r="K22" s="7" t="s">
        <v>19</v>
      </c>
      <c r="L22" s="8">
        <v>1.9</v>
      </c>
      <c r="R22" s="10" t="s">
        <v>13</v>
      </c>
      <c r="S22" s="11">
        <v>0.9</v>
      </c>
      <c r="T22" s="12">
        <v>1.9094444444444443</v>
      </c>
      <c r="U22" s="12">
        <v>0.7</v>
      </c>
      <c r="V22" s="12">
        <v>84.075000000000003</v>
      </c>
      <c r="W22" s="11">
        <v>36.049999999999997</v>
      </c>
    </row>
    <row r="23" spans="1:23">
      <c r="A23" s="2">
        <v>39786</v>
      </c>
      <c r="B23">
        <v>6</v>
      </c>
      <c r="C23" t="s">
        <v>11</v>
      </c>
      <c r="D23">
        <v>2</v>
      </c>
      <c r="E23">
        <v>0</v>
      </c>
      <c r="F23">
        <v>44</v>
      </c>
      <c r="G23" s="3">
        <v>0.61944444444444446</v>
      </c>
      <c r="H23" s="3">
        <v>0.62085648148148154</v>
      </c>
      <c r="I23">
        <v>95.5</v>
      </c>
      <c r="J23" s="7">
        <v>1</v>
      </c>
      <c r="K23" s="7" t="s">
        <v>19</v>
      </c>
      <c r="L23" s="8">
        <v>8.1999999999999993</v>
      </c>
      <c r="R23" s="10" t="s">
        <v>11</v>
      </c>
      <c r="S23" s="11">
        <v>1.25</v>
      </c>
      <c r="T23" s="12">
        <v>2.6178947368421048</v>
      </c>
      <c r="U23" s="12">
        <v>0.65</v>
      </c>
      <c r="V23" s="12">
        <v>85.075000000000003</v>
      </c>
      <c r="W23" s="11">
        <v>40.9</v>
      </c>
    </row>
    <row r="24" spans="1:23">
      <c r="A24" s="2">
        <v>39786</v>
      </c>
      <c r="B24">
        <v>7</v>
      </c>
      <c r="C24" t="s">
        <v>11</v>
      </c>
      <c r="D24">
        <v>1</v>
      </c>
      <c r="E24">
        <v>0</v>
      </c>
      <c r="F24">
        <v>36</v>
      </c>
      <c r="G24" s="3">
        <v>0.616724537037037</v>
      </c>
      <c r="H24" s="3">
        <v>0.61815972222222226</v>
      </c>
      <c r="I24">
        <v>84</v>
      </c>
      <c r="J24" s="7">
        <v>0</v>
      </c>
      <c r="K24" s="7" t="s">
        <v>16</v>
      </c>
      <c r="L24" s="8">
        <v>1</v>
      </c>
      <c r="R24" s="10" t="s">
        <v>12</v>
      </c>
      <c r="S24" s="11">
        <v>1.2</v>
      </c>
      <c r="T24" s="12">
        <v>2.0187499999999998</v>
      </c>
      <c r="U24" s="12">
        <v>0.94736842105263153</v>
      </c>
      <c r="V24" s="12">
        <v>86.05</v>
      </c>
      <c r="W24" s="11">
        <v>39.25</v>
      </c>
    </row>
    <row r="25" spans="1:23">
      <c r="A25" s="2">
        <v>39786</v>
      </c>
      <c r="B25">
        <v>8</v>
      </c>
      <c r="C25" t="s">
        <v>11</v>
      </c>
      <c r="D25">
        <v>0</v>
      </c>
      <c r="E25">
        <v>0</v>
      </c>
      <c r="F25">
        <v>33</v>
      </c>
      <c r="G25" s="3">
        <v>0.62189814814814814</v>
      </c>
      <c r="H25" s="3">
        <v>0.62343749999999998</v>
      </c>
      <c r="I25">
        <v>103.5</v>
      </c>
      <c r="J25" s="7">
        <v>1</v>
      </c>
      <c r="K25" s="7" t="s">
        <v>19</v>
      </c>
      <c r="L25" s="8">
        <v>0.7</v>
      </c>
      <c r="R25" s="10" t="s">
        <v>22</v>
      </c>
      <c r="S25" s="11">
        <v>1.1166666666666667</v>
      </c>
      <c r="T25" s="11">
        <v>2.1964150943396228</v>
      </c>
      <c r="U25" s="11">
        <v>0.76271186440677963</v>
      </c>
      <c r="V25" s="11">
        <v>85.066666666666663</v>
      </c>
      <c r="W25" s="11">
        <v>38.733333333333334</v>
      </c>
    </row>
    <row r="26" spans="1:23">
      <c r="A26" s="2">
        <v>39786</v>
      </c>
      <c r="B26">
        <v>9</v>
      </c>
      <c r="C26" t="s">
        <v>11</v>
      </c>
      <c r="D26">
        <v>0</v>
      </c>
      <c r="E26">
        <v>0</v>
      </c>
      <c r="F26">
        <v>41</v>
      </c>
      <c r="G26" s="3">
        <v>0.61428240740740747</v>
      </c>
      <c r="H26" s="3">
        <v>0.61575231481481485</v>
      </c>
      <c r="I26">
        <v>98</v>
      </c>
      <c r="J26" s="7">
        <v>1</v>
      </c>
      <c r="K26" s="7" t="s">
        <v>19</v>
      </c>
      <c r="L26" s="8">
        <v>2.6</v>
      </c>
    </row>
    <row r="27" spans="1:23">
      <c r="A27" s="2">
        <v>39786</v>
      </c>
      <c r="B27">
        <v>10</v>
      </c>
      <c r="C27" t="s">
        <v>11</v>
      </c>
      <c r="D27">
        <v>1</v>
      </c>
      <c r="E27">
        <v>0</v>
      </c>
      <c r="F27">
        <v>31</v>
      </c>
      <c r="G27" s="3">
        <v>0.61194444444444451</v>
      </c>
      <c r="H27" s="3">
        <v>0.6133912037037037</v>
      </c>
      <c r="I27">
        <v>90.5</v>
      </c>
      <c r="J27" s="7">
        <v>1</v>
      </c>
      <c r="K27" s="7" t="s">
        <v>19</v>
      </c>
      <c r="L27" s="8">
        <v>0.8</v>
      </c>
    </row>
    <row r="28" spans="1:23">
      <c r="A28" s="2">
        <v>39786</v>
      </c>
      <c r="B28">
        <v>11</v>
      </c>
      <c r="C28" t="s">
        <v>12</v>
      </c>
      <c r="D28">
        <v>1</v>
      </c>
      <c r="E28">
        <v>0</v>
      </c>
      <c r="F28">
        <v>42</v>
      </c>
      <c r="G28" s="3">
        <v>0.45156250000000003</v>
      </c>
      <c r="H28" s="3">
        <v>0.45300925925925922</v>
      </c>
      <c r="I28">
        <v>91</v>
      </c>
      <c r="J28" s="7">
        <v>1</v>
      </c>
      <c r="K28" s="7" t="s">
        <v>19</v>
      </c>
      <c r="L28" s="8">
        <v>0.96</v>
      </c>
    </row>
    <row r="29" spans="1:23">
      <c r="A29" s="2">
        <v>39786</v>
      </c>
      <c r="B29">
        <v>12</v>
      </c>
      <c r="C29" t="s">
        <v>12</v>
      </c>
      <c r="D29">
        <v>1</v>
      </c>
      <c r="E29">
        <v>0</v>
      </c>
      <c r="F29">
        <v>40</v>
      </c>
      <c r="G29" s="3">
        <v>0.45410879629629625</v>
      </c>
      <c r="H29" s="3">
        <v>0.45559027777777777</v>
      </c>
      <c r="I29">
        <v>91</v>
      </c>
      <c r="J29" s="7">
        <v>1</v>
      </c>
      <c r="K29" s="7" t="s">
        <v>19</v>
      </c>
      <c r="L29" s="8">
        <v>3.1</v>
      </c>
    </row>
    <row r="30" spans="1:23">
      <c r="A30" s="2">
        <v>39786</v>
      </c>
      <c r="B30">
        <v>13</v>
      </c>
      <c r="C30" t="s">
        <v>12</v>
      </c>
      <c r="D30">
        <v>0</v>
      </c>
      <c r="E30">
        <v>0</v>
      </c>
      <c r="F30">
        <v>22</v>
      </c>
      <c r="G30" s="3">
        <v>0.45655092592592594</v>
      </c>
      <c r="H30" s="3">
        <v>0.45796296296296296</v>
      </c>
      <c r="I30">
        <v>81</v>
      </c>
      <c r="J30" s="7">
        <v>0</v>
      </c>
      <c r="K30" s="7" t="s">
        <v>16</v>
      </c>
      <c r="L30" s="8">
        <v>0.9</v>
      </c>
    </row>
    <row r="31" spans="1:23">
      <c r="A31" s="2">
        <v>39786</v>
      </c>
      <c r="B31">
        <v>14</v>
      </c>
      <c r="C31" t="s">
        <v>12</v>
      </c>
      <c r="D31">
        <v>3</v>
      </c>
      <c r="E31">
        <v>0</v>
      </c>
      <c r="F31">
        <v>36</v>
      </c>
      <c r="G31" s="3">
        <v>0.46136574074074077</v>
      </c>
      <c r="H31" s="3">
        <v>0.46277777777777779</v>
      </c>
      <c r="I31">
        <v>83</v>
      </c>
      <c r="J31" s="7">
        <v>1</v>
      </c>
      <c r="K31" s="7" t="s">
        <v>19</v>
      </c>
      <c r="L31" s="8">
        <v>1</v>
      </c>
    </row>
    <row r="32" spans="1:23">
      <c r="A32" s="2">
        <v>39786</v>
      </c>
      <c r="B32">
        <v>15</v>
      </c>
      <c r="C32" t="s">
        <v>12</v>
      </c>
      <c r="D32">
        <v>2</v>
      </c>
      <c r="E32">
        <v>0</v>
      </c>
      <c r="F32">
        <v>42</v>
      </c>
      <c r="G32" s="3">
        <v>0.45923611111111112</v>
      </c>
      <c r="H32" s="8" t="s">
        <v>20</v>
      </c>
      <c r="I32">
        <v>92</v>
      </c>
      <c r="J32" s="7" t="s">
        <v>20</v>
      </c>
      <c r="K32" s="7" t="s">
        <v>20</v>
      </c>
      <c r="L32" s="8" t="s">
        <v>20</v>
      </c>
      <c r="M32" t="s">
        <v>18</v>
      </c>
    </row>
    <row r="33" spans="1:12">
      <c r="A33" s="2">
        <v>39786</v>
      </c>
      <c r="B33">
        <v>16</v>
      </c>
      <c r="C33" t="s">
        <v>11</v>
      </c>
      <c r="D33">
        <v>0</v>
      </c>
      <c r="E33">
        <v>0</v>
      </c>
      <c r="F33">
        <v>44</v>
      </c>
      <c r="G33" s="3">
        <v>0.54159722222222217</v>
      </c>
      <c r="H33" s="3">
        <v>0.54309027777777774</v>
      </c>
      <c r="I33">
        <v>93</v>
      </c>
      <c r="J33" s="7">
        <v>0</v>
      </c>
      <c r="K33" s="7" t="s">
        <v>16</v>
      </c>
      <c r="L33" s="8">
        <v>1.2</v>
      </c>
    </row>
    <row r="34" spans="1:12">
      <c r="A34" s="2">
        <v>39786</v>
      </c>
      <c r="B34">
        <v>17</v>
      </c>
      <c r="C34" t="s">
        <v>11</v>
      </c>
      <c r="D34">
        <v>0</v>
      </c>
      <c r="E34">
        <v>0</v>
      </c>
      <c r="F34">
        <v>39</v>
      </c>
      <c r="G34" s="3">
        <v>0.53934027777777771</v>
      </c>
      <c r="H34" s="3">
        <v>0.54069444444444448</v>
      </c>
      <c r="I34">
        <v>89.5</v>
      </c>
      <c r="J34" s="7">
        <v>1</v>
      </c>
      <c r="K34" s="7" t="s">
        <v>19</v>
      </c>
      <c r="L34" s="8">
        <v>2.4</v>
      </c>
    </row>
    <row r="35" spans="1:12">
      <c r="A35" s="2">
        <v>39786</v>
      </c>
      <c r="B35">
        <v>18</v>
      </c>
      <c r="C35" t="s">
        <v>11</v>
      </c>
      <c r="D35">
        <v>1</v>
      </c>
      <c r="E35">
        <v>0</v>
      </c>
      <c r="F35">
        <v>39</v>
      </c>
      <c r="G35" s="3">
        <v>0.53407407407407403</v>
      </c>
      <c r="H35" s="3">
        <v>0.53569444444444447</v>
      </c>
      <c r="I35">
        <v>96.5</v>
      </c>
      <c r="J35" s="7">
        <v>0</v>
      </c>
      <c r="K35" s="7" t="s">
        <v>16</v>
      </c>
      <c r="L35" s="8">
        <v>1</v>
      </c>
    </row>
    <row r="36" spans="1:12">
      <c r="A36" s="2">
        <v>39786</v>
      </c>
      <c r="B36">
        <v>19</v>
      </c>
      <c r="C36" t="s">
        <v>11</v>
      </c>
      <c r="D36">
        <v>3</v>
      </c>
      <c r="E36">
        <v>0</v>
      </c>
      <c r="F36">
        <v>41</v>
      </c>
      <c r="G36" s="3">
        <v>0.53162037037037035</v>
      </c>
      <c r="H36" s="3">
        <v>0.53304398148148147</v>
      </c>
      <c r="I36">
        <v>88</v>
      </c>
      <c r="J36" s="7">
        <v>1</v>
      </c>
      <c r="K36" s="7" t="s">
        <v>19</v>
      </c>
      <c r="L36" s="8">
        <v>1.9</v>
      </c>
    </row>
    <row r="37" spans="1:12">
      <c r="A37" s="2">
        <v>39786</v>
      </c>
      <c r="B37">
        <v>20</v>
      </c>
      <c r="C37" t="s">
        <v>11</v>
      </c>
      <c r="D37">
        <v>2</v>
      </c>
      <c r="E37">
        <v>0</v>
      </c>
      <c r="F37">
        <v>45</v>
      </c>
      <c r="G37" s="3">
        <v>0.53671296296296289</v>
      </c>
      <c r="H37" s="3">
        <v>0.53819444444444442</v>
      </c>
      <c r="I37">
        <v>87.5</v>
      </c>
      <c r="J37" s="7">
        <v>1</v>
      </c>
      <c r="K37" s="7" t="s">
        <v>19</v>
      </c>
      <c r="L37" s="8">
        <v>2.6</v>
      </c>
    </row>
    <row r="38" spans="1:12">
      <c r="A38" s="2">
        <v>39785</v>
      </c>
      <c r="B38">
        <v>21</v>
      </c>
      <c r="C38" t="s">
        <v>12</v>
      </c>
      <c r="D38">
        <v>1</v>
      </c>
      <c r="E38">
        <v>0</v>
      </c>
      <c r="F38">
        <v>40</v>
      </c>
      <c r="G38" s="5">
        <v>0.68907407407407406</v>
      </c>
      <c r="H38" s="3">
        <v>0.69054398148148144</v>
      </c>
      <c r="I38">
        <v>96</v>
      </c>
      <c r="J38" s="7">
        <v>1</v>
      </c>
      <c r="K38" s="7" t="s">
        <v>15</v>
      </c>
      <c r="L38" s="8">
        <v>3.1</v>
      </c>
    </row>
    <row r="39" spans="1:12">
      <c r="A39" s="2">
        <v>39785</v>
      </c>
      <c r="B39">
        <v>22</v>
      </c>
      <c r="C39" t="s">
        <v>12</v>
      </c>
      <c r="D39">
        <v>1</v>
      </c>
      <c r="E39">
        <v>0</v>
      </c>
      <c r="F39">
        <v>40</v>
      </c>
      <c r="G39" s="5">
        <v>0.69155092592592593</v>
      </c>
      <c r="H39" s="3">
        <v>0.69303240740740746</v>
      </c>
      <c r="I39">
        <v>85.5</v>
      </c>
      <c r="J39" s="7">
        <v>1</v>
      </c>
      <c r="K39" s="7" t="s">
        <v>15</v>
      </c>
      <c r="L39" s="8">
        <v>2.7</v>
      </c>
    </row>
    <row r="40" spans="1:12">
      <c r="A40" s="2">
        <v>39785</v>
      </c>
      <c r="B40">
        <v>23</v>
      </c>
      <c r="C40" t="s">
        <v>12</v>
      </c>
      <c r="D40">
        <v>0</v>
      </c>
      <c r="E40">
        <v>0</v>
      </c>
      <c r="F40">
        <v>38</v>
      </c>
      <c r="G40" s="5">
        <v>0.68626157407407407</v>
      </c>
      <c r="H40" s="3">
        <v>0.68774305555555559</v>
      </c>
      <c r="I40">
        <v>85.5</v>
      </c>
      <c r="J40" s="7">
        <v>1</v>
      </c>
      <c r="K40" s="7" t="s">
        <v>15</v>
      </c>
      <c r="L40" s="8" t="s">
        <v>20</v>
      </c>
    </row>
    <row r="41" spans="1:12">
      <c r="A41" s="2">
        <v>39785</v>
      </c>
      <c r="B41">
        <v>24</v>
      </c>
      <c r="C41" t="s">
        <v>12</v>
      </c>
      <c r="D41">
        <v>0</v>
      </c>
      <c r="E41">
        <v>0</v>
      </c>
      <c r="F41">
        <v>40</v>
      </c>
      <c r="G41" s="5">
        <v>0.69658564814814816</v>
      </c>
      <c r="H41" s="3">
        <v>0.69817129629629626</v>
      </c>
      <c r="I41">
        <v>86</v>
      </c>
      <c r="J41" s="7">
        <v>1</v>
      </c>
      <c r="K41" s="7" t="s">
        <v>15</v>
      </c>
      <c r="L41" s="8" t="s">
        <v>20</v>
      </c>
    </row>
    <row r="42" spans="1:12">
      <c r="A42" s="2">
        <v>39785</v>
      </c>
      <c r="B42">
        <v>25</v>
      </c>
      <c r="C42" t="s">
        <v>12</v>
      </c>
      <c r="D42">
        <v>0</v>
      </c>
      <c r="E42">
        <v>1</v>
      </c>
      <c r="F42">
        <v>39</v>
      </c>
      <c r="G42" s="5">
        <v>0.69398148148148142</v>
      </c>
      <c r="H42" s="3">
        <v>0.69554398148148155</v>
      </c>
      <c r="I42">
        <v>73.5</v>
      </c>
      <c r="J42" s="7">
        <v>1</v>
      </c>
      <c r="K42" s="7" t="s">
        <v>15</v>
      </c>
      <c r="L42" s="8" t="s">
        <v>20</v>
      </c>
    </row>
    <row r="43" spans="1:12">
      <c r="A43" s="2">
        <v>39785</v>
      </c>
      <c r="B43">
        <v>26</v>
      </c>
      <c r="C43" t="s">
        <v>11</v>
      </c>
      <c r="D43">
        <v>3</v>
      </c>
      <c r="E43">
        <v>0</v>
      </c>
      <c r="F43">
        <v>44</v>
      </c>
      <c r="G43" s="5">
        <v>0.65569444444444447</v>
      </c>
      <c r="H43" s="3">
        <v>0.65729166666666672</v>
      </c>
      <c r="I43">
        <v>71</v>
      </c>
      <c r="J43" s="7">
        <v>0</v>
      </c>
      <c r="K43" s="7" t="s">
        <v>16</v>
      </c>
      <c r="L43" s="8">
        <v>2.6</v>
      </c>
    </row>
    <row r="44" spans="1:12">
      <c r="A44" s="2">
        <v>39785</v>
      </c>
      <c r="B44">
        <v>27</v>
      </c>
      <c r="C44" t="s">
        <v>11</v>
      </c>
      <c r="D44">
        <v>3</v>
      </c>
      <c r="E44">
        <v>0</v>
      </c>
      <c r="F44">
        <v>45</v>
      </c>
      <c r="G44" s="5">
        <v>0.65879629629629632</v>
      </c>
      <c r="H44" s="3">
        <v>0.66018518518518521</v>
      </c>
      <c r="I44">
        <v>76</v>
      </c>
      <c r="J44" s="7">
        <v>0</v>
      </c>
      <c r="K44" s="7" t="s">
        <v>16</v>
      </c>
      <c r="L44" s="8">
        <v>2.6</v>
      </c>
    </row>
    <row r="45" spans="1:12">
      <c r="A45" s="2">
        <v>39785</v>
      </c>
      <c r="B45">
        <v>28</v>
      </c>
      <c r="C45" t="s">
        <v>11</v>
      </c>
      <c r="D45">
        <v>0</v>
      </c>
      <c r="E45">
        <v>0</v>
      </c>
      <c r="F45">
        <v>38</v>
      </c>
      <c r="G45" s="5">
        <v>0.65306712962962965</v>
      </c>
      <c r="H45" s="3">
        <v>0.65451388888888895</v>
      </c>
      <c r="I45">
        <v>75.5</v>
      </c>
      <c r="J45" s="7">
        <v>0</v>
      </c>
      <c r="K45" s="7" t="s">
        <v>16</v>
      </c>
      <c r="L45" s="8">
        <v>2</v>
      </c>
    </row>
    <row r="46" spans="1:12">
      <c r="A46" s="2">
        <v>39785</v>
      </c>
      <c r="B46">
        <v>29</v>
      </c>
      <c r="C46" t="s">
        <v>11</v>
      </c>
      <c r="D46">
        <v>1</v>
      </c>
      <c r="E46">
        <v>0</v>
      </c>
      <c r="F46">
        <v>42</v>
      </c>
      <c r="G46" s="5">
        <v>0.65023148148148147</v>
      </c>
      <c r="H46" s="3">
        <v>0.65166666666666673</v>
      </c>
      <c r="I46">
        <v>92</v>
      </c>
      <c r="J46" s="7">
        <v>1</v>
      </c>
      <c r="K46" s="7" t="s">
        <v>15</v>
      </c>
      <c r="L46" s="8">
        <v>3.3</v>
      </c>
    </row>
    <row r="47" spans="1:12">
      <c r="A47" s="2">
        <v>39785</v>
      </c>
      <c r="B47">
        <v>30</v>
      </c>
      <c r="C47" t="s">
        <v>11</v>
      </c>
      <c r="D47">
        <v>1</v>
      </c>
      <c r="E47">
        <v>0</v>
      </c>
      <c r="F47">
        <v>35</v>
      </c>
      <c r="G47" s="5">
        <v>0.64665509259259257</v>
      </c>
      <c r="H47" s="3">
        <v>0.64837962962962969</v>
      </c>
      <c r="I47">
        <v>89</v>
      </c>
      <c r="J47" s="7">
        <v>1</v>
      </c>
      <c r="K47" s="7" t="s">
        <v>15</v>
      </c>
      <c r="L47" s="8">
        <v>2.8</v>
      </c>
    </row>
    <row r="48" spans="1:12">
      <c r="A48" s="2">
        <v>39785</v>
      </c>
      <c r="B48">
        <v>31</v>
      </c>
      <c r="C48" t="s">
        <v>12</v>
      </c>
      <c r="D48">
        <v>3</v>
      </c>
      <c r="E48">
        <v>0</v>
      </c>
      <c r="F48">
        <v>42</v>
      </c>
      <c r="G48" s="5">
        <v>0.50288194444444445</v>
      </c>
      <c r="H48" s="3">
        <v>0.5043171296296296</v>
      </c>
      <c r="I48">
        <v>115.5</v>
      </c>
      <c r="J48" s="7">
        <v>1</v>
      </c>
      <c r="K48" s="7" t="s">
        <v>15</v>
      </c>
      <c r="L48" s="8">
        <v>1.4</v>
      </c>
    </row>
    <row r="49" spans="1:13">
      <c r="A49" s="2">
        <v>39785</v>
      </c>
      <c r="B49">
        <v>32</v>
      </c>
      <c r="C49" t="s">
        <v>12</v>
      </c>
      <c r="D49">
        <v>2</v>
      </c>
      <c r="E49">
        <v>0</v>
      </c>
      <c r="F49">
        <v>43</v>
      </c>
      <c r="G49" s="5">
        <v>0.49788194444444445</v>
      </c>
      <c r="H49" s="3">
        <v>0.49937499999999996</v>
      </c>
      <c r="I49">
        <v>66.5</v>
      </c>
      <c r="J49" s="7">
        <v>1</v>
      </c>
      <c r="K49" s="7" t="s">
        <v>15</v>
      </c>
      <c r="L49" s="8">
        <v>5.5</v>
      </c>
    </row>
    <row r="50" spans="1:13">
      <c r="A50" s="2">
        <v>39785</v>
      </c>
      <c r="B50">
        <v>33</v>
      </c>
      <c r="C50" t="s">
        <v>12</v>
      </c>
      <c r="D50">
        <v>0</v>
      </c>
      <c r="E50">
        <v>0</v>
      </c>
      <c r="F50">
        <v>40</v>
      </c>
      <c r="G50" s="5">
        <v>0.49542824074074071</v>
      </c>
      <c r="H50" s="3">
        <v>0.49686342592592592</v>
      </c>
      <c r="I50">
        <v>74</v>
      </c>
      <c r="J50" s="7">
        <v>1</v>
      </c>
      <c r="K50" s="7" t="s">
        <v>15</v>
      </c>
      <c r="L50" s="8">
        <v>0.88</v>
      </c>
    </row>
    <row r="51" spans="1:13">
      <c r="A51" s="2">
        <v>39785</v>
      </c>
      <c r="B51">
        <v>34</v>
      </c>
      <c r="C51" t="s">
        <v>12</v>
      </c>
      <c r="D51">
        <v>0</v>
      </c>
      <c r="E51">
        <v>0</v>
      </c>
      <c r="F51">
        <v>33</v>
      </c>
      <c r="G51" s="5">
        <v>0.4928819444444445</v>
      </c>
      <c r="H51" s="3">
        <v>0.49430555555555555</v>
      </c>
      <c r="I51">
        <v>78</v>
      </c>
      <c r="J51" s="7">
        <v>1</v>
      </c>
      <c r="K51" s="7" t="s">
        <v>15</v>
      </c>
      <c r="L51" s="8">
        <v>2.8</v>
      </c>
    </row>
    <row r="52" spans="1:13">
      <c r="A52" s="2">
        <v>39785</v>
      </c>
      <c r="B52">
        <v>35</v>
      </c>
      <c r="C52" t="s">
        <v>12</v>
      </c>
      <c r="D52">
        <v>0</v>
      </c>
      <c r="E52">
        <v>0</v>
      </c>
      <c r="F52">
        <v>31</v>
      </c>
      <c r="G52" s="5">
        <v>0.50032407407407409</v>
      </c>
      <c r="H52" s="3">
        <v>0.50181712962962965</v>
      </c>
      <c r="I52">
        <v>73</v>
      </c>
      <c r="J52" s="7">
        <v>1</v>
      </c>
      <c r="K52" s="7" t="s">
        <v>15</v>
      </c>
      <c r="L52" s="8">
        <v>0.96</v>
      </c>
    </row>
    <row r="53" spans="1:13">
      <c r="A53" s="2">
        <v>39785</v>
      </c>
      <c r="B53">
        <v>36</v>
      </c>
      <c r="C53" t="s">
        <v>11</v>
      </c>
      <c r="D53">
        <v>0</v>
      </c>
      <c r="E53">
        <v>0</v>
      </c>
      <c r="F53">
        <v>45</v>
      </c>
      <c r="G53" s="5">
        <v>0.45754629629629634</v>
      </c>
      <c r="H53" s="3">
        <v>0.45900462962962968</v>
      </c>
      <c r="I53">
        <v>69</v>
      </c>
      <c r="J53" s="7">
        <v>0</v>
      </c>
      <c r="K53" s="7" t="s">
        <v>16</v>
      </c>
      <c r="L53" s="8" t="s">
        <v>20</v>
      </c>
    </row>
    <row r="54" spans="1:13">
      <c r="A54" s="2">
        <v>39785</v>
      </c>
      <c r="B54">
        <v>37</v>
      </c>
      <c r="C54" t="s">
        <v>11</v>
      </c>
      <c r="D54">
        <v>0</v>
      </c>
      <c r="E54">
        <v>0</v>
      </c>
      <c r="F54">
        <v>45</v>
      </c>
      <c r="G54" s="5">
        <v>0.45489583333333333</v>
      </c>
      <c r="H54" s="3">
        <v>0.45633101851851854</v>
      </c>
      <c r="I54">
        <v>62</v>
      </c>
      <c r="J54" s="7">
        <v>1</v>
      </c>
      <c r="K54" s="7" t="s">
        <v>15</v>
      </c>
      <c r="L54" s="8">
        <v>1.94</v>
      </c>
      <c r="M54" t="s">
        <v>17</v>
      </c>
    </row>
    <row r="55" spans="1:13">
      <c r="A55" s="2">
        <v>39785</v>
      </c>
      <c r="B55">
        <v>38</v>
      </c>
      <c r="C55" t="s">
        <v>11</v>
      </c>
      <c r="D55">
        <v>3</v>
      </c>
      <c r="E55">
        <v>0</v>
      </c>
      <c r="F55">
        <v>46</v>
      </c>
      <c r="G55" s="5">
        <v>0.45254629629629628</v>
      </c>
      <c r="H55" s="3">
        <v>0.45384259259259258</v>
      </c>
      <c r="I55">
        <v>78</v>
      </c>
      <c r="J55" s="7">
        <v>1</v>
      </c>
      <c r="K55" s="7" t="s">
        <v>15</v>
      </c>
      <c r="L55" s="8">
        <v>2.2999999999999998</v>
      </c>
    </row>
    <row r="56" spans="1:13">
      <c r="A56" s="2">
        <v>39785</v>
      </c>
      <c r="B56">
        <v>39</v>
      </c>
      <c r="C56" t="s">
        <v>11</v>
      </c>
      <c r="D56">
        <v>3</v>
      </c>
      <c r="E56">
        <v>0</v>
      </c>
      <c r="F56">
        <v>45</v>
      </c>
      <c r="G56" s="5">
        <v>0.44965277777777773</v>
      </c>
      <c r="H56" s="3">
        <v>0.45113425925925926</v>
      </c>
      <c r="I56">
        <v>70.5</v>
      </c>
      <c r="J56" s="7">
        <v>1</v>
      </c>
      <c r="K56" s="7" t="s">
        <v>15</v>
      </c>
      <c r="L56" s="8">
        <v>5.9</v>
      </c>
    </row>
    <row r="57" spans="1:13">
      <c r="A57" s="2">
        <v>39785</v>
      </c>
      <c r="B57">
        <v>40</v>
      </c>
      <c r="C57" t="s">
        <v>11</v>
      </c>
      <c r="D57">
        <v>1</v>
      </c>
      <c r="E57">
        <v>0</v>
      </c>
      <c r="F57">
        <v>40</v>
      </c>
      <c r="G57" s="5">
        <v>0.44687499999999997</v>
      </c>
      <c r="H57" s="3">
        <v>0.44837962962962963</v>
      </c>
      <c r="I57">
        <v>92.5</v>
      </c>
      <c r="J57" s="7">
        <v>1</v>
      </c>
      <c r="K57" s="7" t="s">
        <v>15</v>
      </c>
      <c r="L57" s="8">
        <v>3.9</v>
      </c>
    </row>
    <row r="58" spans="1:13">
      <c r="A58" s="2">
        <v>39785</v>
      </c>
      <c r="B58">
        <v>47</v>
      </c>
      <c r="C58" t="s">
        <v>13</v>
      </c>
      <c r="D58">
        <v>0</v>
      </c>
      <c r="E58">
        <v>0</v>
      </c>
      <c r="F58">
        <v>35</v>
      </c>
      <c r="G58" s="5">
        <v>0.54097222222222219</v>
      </c>
      <c r="H58" s="3">
        <v>0.54246527777777775</v>
      </c>
      <c r="I58">
        <v>77</v>
      </c>
      <c r="J58" s="7">
        <v>1</v>
      </c>
      <c r="K58" s="7" t="s">
        <v>15</v>
      </c>
      <c r="L58" s="8" t="s">
        <v>20</v>
      </c>
    </row>
    <row r="59" spans="1:13">
      <c r="A59" s="2">
        <v>39786</v>
      </c>
      <c r="B59">
        <v>49</v>
      </c>
      <c r="C59" t="s">
        <v>13</v>
      </c>
      <c r="D59">
        <v>0</v>
      </c>
      <c r="E59">
        <v>0</v>
      </c>
      <c r="F59">
        <v>36</v>
      </c>
      <c r="G59" s="3">
        <v>0.49645833333333328</v>
      </c>
      <c r="H59" s="3">
        <v>0.49790509259259258</v>
      </c>
      <c r="I59">
        <v>92</v>
      </c>
      <c r="J59" s="7">
        <v>1</v>
      </c>
      <c r="K59" s="7" t="s">
        <v>19</v>
      </c>
      <c r="L59" s="8">
        <v>1.3</v>
      </c>
    </row>
    <row r="60" spans="1:13">
      <c r="A60" s="2">
        <v>39785</v>
      </c>
      <c r="B60">
        <v>75</v>
      </c>
      <c r="C60" t="s">
        <v>13</v>
      </c>
      <c r="D60">
        <v>2</v>
      </c>
      <c r="E60">
        <v>0</v>
      </c>
      <c r="F60">
        <v>39</v>
      </c>
      <c r="G60" s="5">
        <v>0.60803240740740738</v>
      </c>
      <c r="H60" s="3">
        <v>0.60943287037037031</v>
      </c>
      <c r="I60">
        <v>82.5</v>
      </c>
      <c r="J60" s="7">
        <v>1</v>
      </c>
      <c r="K60" s="7" t="s">
        <v>15</v>
      </c>
      <c r="L60" s="8">
        <v>4.2</v>
      </c>
    </row>
    <row r="61" spans="1:13">
      <c r="A61" s="2">
        <v>39786</v>
      </c>
      <c r="B61">
        <v>80</v>
      </c>
      <c r="C61" t="s">
        <v>13</v>
      </c>
      <c r="D61">
        <v>2</v>
      </c>
      <c r="E61">
        <v>0</v>
      </c>
      <c r="F61">
        <v>38</v>
      </c>
      <c r="G61" s="3">
        <v>0.69363425925925926</v>
      </c>
      <c r="H61" s="3">
        <v>0.69508101851851845</v>
      </c>
      <c r="I61">
        <v>91.5</v>
      </c>
      <c r="J61" s="7">
        <v>0</v>
      </c>
      <c r="K61" s="7" t="s">
        <v>16</v>
      </c>
      <c r="L61" s="8">
        <v>2.6</v>
      </c>
    </row>
    <row r="62" spans="1:13">
      <c r="A62" s="2">
        <v>39785</v>
      </c>
      <c r="B62">
        <v>90</v>
      </c>
      <c r="C62" t="s">
        <v>13</v>
      </c>
      <c r="D62">
        <v>0</v>
      </c>
      <c r="E62">
        <v>0</v>
      </c>
      <c r="F62">
        <v>14</v>
      </c>
      <c r="G62" s="5">
        <v>0.61575231481481485</v>
      </c>
      <c r="H62" s="3">
        <v>0.61721064814814819</v>
      </c>
      <c r="I62">
        <v>85</v>
      </c>
      <c r="J62" s="7">
        <v>1</v>
      </c>
      <c r="K62" s="7" t="s">
        <v>15</v>
      </c>
      <c r="L62" s="8">
        <v>1.7</v>
      </c>
    </row>
    <row r="63" spans="1:13">
      <c r="A63" s="2">
        <v>39786</v>
      </c>
      <c r="B63">
        <v>93</v>
      </c>
      <c r="C63" t="s">
        <v>13</v>
      </c>
      <c r="D63">
        <v>3</v>
      </c>
      <c r="E63">
        <v>0</v>
      </c>
      <c r="F63">
        <v>47</v>
      </c>
      <c r="G63" s="3">
        <v>0.49385416666666665</v>
      </c>
      <c r="H63" s="3">
        <v>0.49525462962962963</v>
      </c>
      <c r="I63">
        <v>92.5</v>
      </c>
      <c r="J63" s="7">
        <v>0</v>
      </c>
      <c r="K63" s="7" t="s">
        <v>16</v>
      </c>
      <c r="L63" s="8">
        <v>4.4000000000000004</v>
      </c>
    </row>
    <row r="64" spans="1:13">
      <c r="A64" s="2">
        <v>39785</v>
      </c>
      <c r="B64">
        <v>94</v>
      </c>
      <c r="C64" t="s">
        <v>13</v>
      </c>
      <c r="D64">
        <v>1</v>
      </c>
      <c r="E64">
        <v>0</v>
      </c>
      <c r="F64">
        <v>34</v>
      </c>
      <c r="G64" s="5">
        <v>0.53249999999999997</v>
      </c>
      <c r="H64" s="3">
        <v>0.53393518518518512</v>
      </c>
      <c r="I64">
        <v>81</v>
      </c>
      <c r="J64" s="7">
        <v>1</v>
      </c>
      <c r="K64" s="7" t="s">
        <v>15</v>
      </c>
      <c r="L64" s="8" t="s">
        <v>20</v>
      </c>
    </row>
    <row r="65" spans="1:12">
      <c r="A65" s="2">
        <v>39786</v>
      </c>
      <c r="B65">
        <v>100</v>
      </c>
      <c r="C65" t="s">
        <v>13</v>
      </c>
      <c r="D65">
        <v>2</v>
      </c>
      <c r="E65">
        <v>0</v>
      </c>
      <c r="F65">
        <v>42</v>
      </c>
      <c r="G65" s="3">
        <v>0.49899305555555556</v>
      </c>
      <c r="H65" s="3">
        <v>0.50043981481481481</v>
      </c>
      <c r="I65">
        <v>92.5</v>
      </c>
      <c r="J65" s="7">
        <v>1</v>
      </c>
      <c r="K65" s="7" t="s">
        <v>19</v>
      </c>
      <c r="L65" s="8">
        <v>0.8</v>
      </c>
    </row>
    <row r="66" spans="1:12">
      <c r="A66" s="2">
        <v>39785</v>
      </c>
      <c r="B66">
        <v>192</v>
      </c>
      <c r="C66" t="s">
        <v>13</v>
      </c>
      <c r="D66">
        <v>0</v>
      </c>
      <c r="E66">
        <v>0</v>
      </c>
      <c r="F66">
        <v>35</v>
      </c>
      <c r="G66" s="5">
        <v>0.60422453703703705</v>
      </c>
      <c r="H66" s="3">
        <v>0.60563657407407401</v>
      </c>
      <c r="I66">
        <v>75.5</v>
      </c>
      <c r="J66" s="7">
        <v>0</v>
      </c>
      <c r="K66" s="7" t="s">
        <v>16</v>
      </c>
      <c r="L66" s="8">
        <v>1.5</v>
      </c>
    </row>
    <row r="67" spans="1:12">
      <c r="A67" s="2">
        <v>39786</v>
      </c>
      <c r="B67">
        <v>197</v>
      </c>
      <c r="C67" t="s">
        <v>13</v>
      </c>
      <c r="D67">
        <v>0</v>
      </c>
      <c r="E67">
        <v>0</v>
      </c>
      <c r="F67">
        <v>28</v>
      </c>
      <c r="G67" s="3">
        <v>0.6961342592592592</v>
      </c>
      <c r="H67" s="3">
        <v>0.6975231481481482</v>
      </c>
      <c r="I67">
        <v>85</v>
      </c>
      <c r="J67" s="7">
        <v>0</v>
      </c>
      <c r="K67" s="7" t="s">
        <v>16</v>
      </c>
      <c r="L67" s="8">
        <v>3.2</v>
      </c>
    </row>
    <row r="68" spans="1:12">
      <c r="A68" s="2">
        <v>39785</v>
      </c>
      <c r="B68">
        <v>199</v>
      </c>
      <c r="C68" t="s">
        <v>13</v>
      </c>
      <c r="D68">
        <v>1</v>
      </c>
      <c r="E68">
        <v>0</v>
      </c>
      <c r="F68">
        <v>35</v>
      </c>
      <c r="G68" s="5">
        <v>0.54392361111111109</v>
      </c>
      <c r="H68" s="3">
        <v>0.54542824074074081</v>
      </c>
      <c r="I68">
        <v>82.5</v>
      </c>
      <c r="J68" s="7">
        <v>1</v>
      </c>
      <c r="K68" s="7" t="s">
        <v>15</v>
      </c>
      <c r="L68" s="8">
        <v>1.2</v>
      </c>
    </row>
    <row r="69" spans="1:12">
      <c r="A69" s="2">
        <v>39786</v>
      </c>
      <c r="B69">
        <v>200</v>
      </c>
      <c r="C69" t="s">
        <v>13</v>
      </c>
      <c r="D69">
        <v>1</v>
      </c>
      <c r="E69">
        <v>0</v>
      </c>
      <c r="F69">
        <v>41</v>
      </c>
      <c r="G69" s="3">
        <v>0.69137731481481479</v>
      </c>
      <c r="H69" s="3">
        <v>0.69277777777777771</v>
      </c>
      <c r="I69">
        <v>83</v>
      </c>
      <c r="J69" s="7">
        <v>1</v>
      </c>
      <c r="K69" s="7" t="s">
        <v>19</v>
      </c>
      <c r="L69" s="8">
        <v>1</v>
      </c>
    </row>
    <row r="70" spans="1:12">
      <c r="A70" s="2">
        <v>39785</v>
      </c>
      <c r="B70">
        <v>202</v>
      </c>
      <c r="C70" t="s">
        <v>13</v>
      </c>
      <c r="D70">
        <v>0</v>
      </c>
      <c r="E70">
        <v>0</v>
      </c>
      <c r="F70">
        <v>33</v>
      </c>
      <c r="G70" s="5">
        <v>0.61042824074074076</v>
      </c>
      <c r="H70" s="3">
        <v>0.61189814814814814</v>
      </c>
      <c r="I70">
        <v>89.5</v>
      </c>
      <c r="J70" s="7">
        <v>1</v>
      </c>
      <c r="K70" s="7" t="s">
        <v>15</v>
      </c>
      <c r="L70" s="8">
        <v>0.7</v>
      </c>
    </row>
    <row r="71" spans="1:12">
      <c r="A71" s="2">
        <v>39785</v>
      </c>
      <c r="B71">
        <v>205</v>
      </c>
      <c r="C71" t="s">
        <v>13</v>
      </c>
      <c r="D71">
        <v>1</v>
      </c>
      <c r="E71">
        <v>0</v>
      </c>
      <c r="F71">
        <v>47</v>
      </c>
      <c r="G71" s="5">
        <v>0.53849537037037043</v>
      </c>
      <c r="H71" s="3">
        <v>0.53995370370370377</v>
      </c>
      <c r="I71">
        <v>81.5</v>
      </c>
      <c r="J71" s="7">
        <v>0</v>
      </c>
      <c r="K71" s="7" t="s">
        <v>16</v>
      </c>
      <c r="L71" s="8">
        <v>1.3</v>
      </c>
    </row>
    <row r="72" spans="1:12">
      <c r="A72" s="2">
        <v>39785</v>
      </c>
      <c r="B72">
        <v>206</v>
      </c>
      <c r="C72" t="s">
        <v>13</v>
      </c>
      <c r="D72">
        <v>0</v>
      </c>
      <c r="E72">
        <v>0</v>
      </c>
      <c r="F72">
        <v>33</v>
      </c>
      <c r="G72" s="5">
        <v>0.53599537037037037</v>
      </c>
      <c r="H72" s="3">
        <v>0.53743055555555552</v>
      </c>
      <c r="I72">
        <v>73.5</v>
      </c>
      <c r="J72" s="7">
        <v>1</v>
      </c>
      <c r="K72" s="7" t="s">
        <v>15</v>
      </c>
      <c r="L72" s="8">
        <v>0.97</v>
      </c>
    </row>
    <row r="73" spans="1:12">
      <c r="A73" s="2">
        <v>39785</v>
      </c>
      <c r="B73">
        <v>230</v>
      </c>
      <c r="C73" t="s">
        <v>13</v>
      </c>
      <c r="D73">
        <v>3</v>
      </c>
      <c r="E73">
        <v>0</v>
      </c>
      <c r="F73">
        <v>39</v>
      </c>
      <c r="G73" s="5">
        <v>0.61362268518518526</v>
      </c>
      <c r="H73" s="3">
        <v>0.61503472222222222</v>
      </c>
      <c r="I73">
        <v>83.5</v>
      </c>
      <c r="J73" s="7">
        <v>1</v>
      </c>
      <c r="K73" s="7" t="s">
        <v>15</v>
      </c>
      <c r="L73" s="8">
        <v>2.5</v>
      </c>
    </row>
    <row r="74" spans="1:12">
      <c r="A74" s="2">
        <v>39786</v>
      </c>
      <c r="B74">
        <v>310</v>
      </c>
      <c r="C74" t="s">
        <v>13</v>
      </c>
      <c r="D74">
        <v>0</v>
      </c>
      <c r="E74">
        <v>0</v>
      </c>
      <c r="F74">
        <v>33</v>
      </c>
      <c r="G74" s="3">
        <v>0.5013657407407407</v>
      </c>
      <c r="H74" s="3">
        <v>0.50289351851851849</v>
      </c>
      <c r="I74">
        <v>88</v>
      </c>
      <c r="J74" s="7">
        <v>1</v>
      </c>
      <c r="K74" s="7" t="s">
        <v>19</v>
      </c>
      <c r="L74" s="8">
        <v>0.9</v>
      </c>
    </row>
    <row r="75" spans="1:12">
      <c r="A75" s="2">
        <v>39786</v>
      </c>
      <c r="B75">
        <v>8432</v>
      </c>
      <c r="C75" t="s">
        <v>13</v>
      </c>
      <c r="D75">
        <v>0</v>
      </c>
      <c r="E75">
        <v>0</v>
      </c>
      <c r="F75">
        <v>33</v>
      </c>
      <c r="G75" s="3">
        <v>0.69843749999999993</v>
      </c>
      <c r="H75" s="3">
        <v>0.69994212962962965</v>
      </c>
      <c r="I75">
        <v>73.5</v>
      </c>
      <c r="J75" s="7">
        <v>1</v>
      </c>
      <c r="K75" s="7" t="s">
        <v>19</v>
      </c>
      <c r="L75" s="8">
        <v>1.6</v>
      </c>
    </row>
    <row r="76" spans="1:12">
      <c r="A76" s="2">
        <v>39786</v>
      </c>
      <c r="B76">
        <v>8658</v>
      </c>
      <c r="C76" t="s">
        <v>13</v>
      </c>
      <c r="D76">
        <v>0</v>
      </c>
      <c r="E76">
        <v>0</v>
      </c>
      <c r="F76">
        <v>33</v>
      </c>
      <c r="G76" s="3">
        <v>0.70072916666666663</v>
      </c>
      <c r="H76" s="3">
        <v>0.70215277777777774</v>
      </c>
      <c r="I76">
        <v>87.5</v>
      </c>
      <c r="J76" s="7">
        <v>1</v>
      </c>
      <c r="K76" s="7" t="s">
        <v>19</v>
      </c>
      <c r="L76" s="8">
        <v>2.5</v>
      </c>
    </row>
    <row r="77" spans="1:12">
      <c r="A77" s="2">
        <v>39786</v>
      </c>
      <c r="B77">
        <v>8666</v>
      </c>
      <c r="C77" t="s">
        <v>13</v>
      </c>
      <c r="D77">
        <v>2</v>
      </c>
      <c r="E77">
        <v>0</v>
      </c>
      <c r="F77">
        <v>46</v>
      </c>
      <c r="G77" s="3">
        <v>0.49122685185185189</v>
      </c>
      <c r="H77" s="3">
        <v>0.49265046296296294</v>
      </c>
      <c r="I77">
        <v>84.5</v>
      </c>
      <c r="J77" s="7">
        <v>0</v>
      </c>
      <c r="K77" s="7" t="s">
        <v>16</v>
      </c>
      <c r="L77" s="8">
        <v>2</v>
      </c>
    </row>
  </sheetData>
  <autoFilter ref="A17:M140">
    <filterColumn colId="9"/>
    <sortState ref="A2:M69">
      <sortCondition ref="B1:B124"/>
    </sortState>
  </autoFilter>
  <mergeCells count="1">
    <mergeCell ref="A1:F1"/>
  </mergeCells>
  <pageMargins left="0.7" right="0.7" top="0.75" bottom="0.75" header="0.3" footer="0.3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5"/>
  <sheetViews>
    <sheetView workbookViewId="0">
      <selection activeCell="B6" sqref="B6"/>
    </sheetView>
  </sheetViews>
  <sheetFormatPr defaultRowHeight="15"/>
  <cols>
    <col min="1" max="1" width="14.5703125" customWidth="1"/>
    <col min="2" max="2" width="21.140625" bestFit="1" customWidth="1"/>
    <col min="3" max="3" width="20.5703125" bestFit="1" customWidth="1"/>
    <col min="4" max="4" width="22.5703125" bestFit="1" customWidth="1"/>
    <col min="5" max="5" width="17.7109375" bestFit="1" customWidth="1"/>
    <col min="6" max="6" width="20.7109375" bestFit="1" customWidth="1"/>
  </cols>
  <sheetData>
    <row r="2" spans="1:9">
      <c r="B2" t="s">
        <v>24</v>
      </c>
      <c r="C2" t="s">
        <v>25</v>
      </c>
      <c r="D2" t="s">
        <v>26</v>
      </c>
      <c r="E2" t="s">
        <v>27</v>
      </c>
      <c r="F2" t="s">
        <v>28</v>
      </c>
      <c r="I2" t="s">
        <v>28</v>
      </c>
    </row>
    <row r="3" spans="1:9">
      <c r="A3" t="s">
        <v>13</v>
      </c>
      <c r="B3">
        <v>0.9</v>
      </c>
      <c r="C3">
        <v>1.9094444444444443</v>
      </c>
      <c r="D3">
        <v>0.7</v>
      </c>
      <c r="E3">
        <v>84.075000000000003</v>
      </c>
      <c r="F3">
        <v>36.049999999999997</v>
      </c>
      <c r="H3" t="s">
        <v>13</v>
      </c>
      <c r="I3">
        <v>36.049999999999997</v>
      </c>
    </row>
    <row r="4" spans="1:9">
      <c r="A4" t="s">
        <v>11</v>
      </c>
      <c r="B4">
        <v>1.25</v>
      </c>
      <c r="C4">
        <v>2.6178947368421048</v>
      </c>
      <c r="D4">
        <v>0.65</v>
      </c>
      <c r="E4">
        <v>85.075000000000003</v>
      </c>
      <c r="F4">
        <v>40.9</v>
      </c>
      <c r="H4" t="s">
        <v>11</v>
      </c>
      <c r="I4">
        <v>40.9</v>
      </c>
    </row>
    <row r="5" spans="1:9">
      <c r="A5" t="s">
        <v>12</v>
      </c>
      <c r="B5">
        <v>1.2</v>
      </c>
      <c r="C5">
        <v>2.0187499999999998</v>
      </c>
      <c r="D5">
        <v>0.94736842105263153</v>
      </c>
      <c r="E5">
        <v>86.05</v>
      </c>
      <c r="F5">
        <v>39.25</v>
      </c>
      <c r="H5" t="s">
        <v>12</v>
      </c>
      <c r="I5">
        <v>39.25</v>
      </c>
    </row>
    <row r="6" spans="1:9">
      <c r="A6" s="14" t="s">
        <v>30</v>
      </c>
      <c r="B6" s="14">
        <f>0.368/SQRT(2)</f>
        <v>0.26021529547664946</v>
      </c>
      <c r="C6" s="14">
        <f>0.458/SQRT(2)</f>
        <v>0.32385490578343878</v>
      </c>
      <c r="D6" s="14"/>
      <c r="E6" s="14"/>
      <c r="F6" s="14">
        <v>1.37</v>
      </c>
    </row>
    <row r="7" spans="1:9">
      <c r="I7" t="s">
        <v>25</v>
      </c>
    </row>
    <row r="8" spans="1:9">
      <c r="H8" t="s">
        <v>13</v>
      </c>
      <c r="I8">
        <v>1.9094444444444443</v>
      </c>
    </row>
    <row r="9" spans="1:9">
      <c r="H9" t="s">
        <v>11</v>
      </c>
      <c r="I9">
        <v>2.6178947368421048</v>
      </c>
    </row>
    <row r="10" spans="1:9">
      <c r="H10" t="s">
        <v>12</v>
      </c>
      <c r="I10">
        <v>2.0187499999999998</v>
      </c>
    </row>
    <row r="12" spans="1:9">
      <c r="I12" t="s">
        <v>26</v>
      </c>
    </row>
    <row r="13" spans="1:9">
      <c r="H13" t="s">
        <v>13</v>
      </c>
      <c r="I13">
        <v>0.7</v>
      </c>
    </row>
    <row r="14" spans="1:9">
      <c r="H14" t="s">
        <v>11</v>
      </c>
      <c r="I14">
        <v>0.65</v>
      </c>
    </row>
    <row r="15" spans="1:9">
      <c r="H15" t="s">
        <v>12</v>
      </c>
      <c r="I15">
        <v>0.94736842105263153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0"/>
  <sheetViews>
    <sheetView workbookViewId="0">
      <selection activeCell="F13" sqref="A1:F13"/>
    </sheetView>
  </sheetViews>
  <sheetFormatPr defaultRowHeight="15"/>
  <cols>
    <col min="1" max="1" width="19" bestFit="1" customWidth="1"/>
    <col min="2" max="2" width="10.140625" customWidth="1"/>
    <col min="3" max="3" width="11.140625" customWidth="1"/>
    <col min="4" max="4" width="11.5703125" customWidth="1"/>
    <col min="5" max="5" width="11" customWidth="1"/>
    <col min="6" max="6" width="12.7109375" customWidth="1"/>
    <col min="7" max="7" width="13.5703125" customWidth="1"/>
    <col min="8" max="8" width="14" customWidth="1"/>
    <col min="9" max="9" width="10.5703125" customWidth="1"/>
    <col min="10" max="10" width="13.5703125" style="7" customWidth="1"/>
    <col min="11" max="11" width="11.5703125" customWidth="1"/>
  </cols>
  <sheetData>
    <row r="1" spans="1:6" ht="18.75">
      <c r="A1" s="30" t="s">
        <v>31</v>
      </c>
      <c r="B1" s="31"/>
      <c r="C1" s="31"/>
      <c r="D1" s="31"/>
      <c r="E1" s="31"/>
      <c r="F1" s="32"/>
    </row>
    <row r="2" spans="1:6">
      <c r="A2" s="17" t="s">
        <v>32</v>
      </c>
      <c r="B2" s="18" t="s">
        <v>33</v>
      </c>
      <c r="C2" s="19"/>
      <c r="D2" s="19"/>
      <c r="E2" s="19"/>
      <c r="F2" s="20"/>
    </row>
    <row r="3" spans="1:6">
      <c r="A3" s="15" t="s">
        <v>0</v>
      </c>
      <c r="B3" s="21" t="s">
        <v>34</v>
      </c>
      <c r="C3" s="22"/>
      <c r="D3" s="22"/>
      <c r="E3" s="22"/>
      <c r="F3" s="23"/>
    </row>
    <row r="4" spans="1:6">
      <c r="A4" s="15" t="s">
        <v>1</v>
      </c>
      <c r="B4" s="24" t="s">
        <v>35</v>
      </c>
      <c r="C4" s="25"/>
      <c r="D4" s="25"/>
      <c r="E4" s="25"/>
      <c r="F4" s="26"/>
    </row>
    <row r="5" spans="1:6">
      <c r="A5" s="15" t="s">
        <v>2</v>
      </c>
      <c r="B5" s="24" t="s">
        <v>36</v>
      </c>
      <c r="C5" s="25"/>
      <c r="D5" s="25"/>
      <c r="E5" s="25"/>
      <c r="F5" s="26"/>
    </row>
    <row r="6" spans="1:6">
      <c r="A6" s="15" t="s">
        <v>37</v>
      </c>
      <c r="B6" s="24" t="s">
        <v>38</v>
      </c>
      <c r="C6" s="25"/>
      <c r="D6" s="25"/>
      <c r="E6" s="25"/>
      <c r="F6" s="26"/>
    </row>
    <row r="7" spans="1:6">
      <c r="A7" s="15" t="s">
        <v>4</v>
      </c>
      <c r="B7" s="24" t="s">
        <v>39</v>
      </c>
      <c r="C7" s="25"/>
      <c r="D7" s="25"/>
      <c r="E7" s="25"/>
      <c r="F7" s="26"/>
    </row>
    <row r="8" spans="1:6">
      <c r="A8" s="15" t="s">
        <v>40</v>
      </c>
      <c r="B8" s="24" t="s">
        <v>41</v>
      </c>
      <c r="C8" s="25"/>
      <c r="D8" s="25"/>
      <c r="E8" s="25"/>
      <c r="F8" s="26"/>
    </row>
    <row r="9" spans="1:6">
      <c r="A9" s="15" t="s">
        <v>42</v>
      </c>
      <c r="B9" s="24" t="s">
        <v>43</v>
      </c>
      <c r="C9" s="25"/>
      <c r="D9" s="25"/>
      <c r="E9" s="25"/>
      <c r="F9" s="26"/>
    </row>
    <row r="10" spans="1:6">
      <c r="A10" s="15" t="s">
        <v>7</v>
      </c>
      <c r="B10" s="24" t="s">
        <v>44</v>
      </c>
      <c r="C10" s="25"/>
      <c r="D10" s="25"/>
      <c r="E10" s="25"/>
      <c r="F10" s="26"/>
    </row>
    <row r="11" spans="1:6">
      <c r="A11" s="15" t="s">
        <v>14</v>
      </c>
      <c r="B11" s="24" t="s">
        <v>45</v>
      </c>
      <c r="C11" s="25"/>
      <c r="D11" s="25"/>
      <c r="E11" s="25"/>
      <c r="F11" s="26"/>
    </row>
    <row r="12" spans="1:6">
      <c r="A12" s="15" t="s">
        <v>46</v>
      </c>
      <c r="B12" s="24" t="s">
        <v>47</v>
      </c>
      <c r="C12" s="25"/>
      <c r="D12" s="25"/>
      <c r="E12" s="25"/>
      <c r="F12" s="26"/>
    </row>
    <row r="13" spans="1:6">
      <c r="A13" s="16" t="s">
        <v>48</v>
      </c>
      <c r="B13" s="27" t="s">
        <v>49</v>
      </c>
      <c r="C13" s="28"/>
      <c r="D13" s="28"/>
      <c r="E13" s="28"/>
      <c r="F13" s="29"/>
    </row>
    <row r="17" spans="1:12" s="1" customFormat="1">
      <c r="A17" s="1" t="s">
        <v>0</v>
      </c>
      <c r="B17" s="1" t="s">
        <v>1</v>
      </c>
      <c r="C17" s="1" t="s">
        <v>2</v>
      </c>
      <c r="D17" s="1" t="s">
        <v>3</v>
      </c>
      <c r="E17" s="1" t="s">
        <v>4</v>
      </c>
      <c r="F17" s="1" t="s">
        <v>5</v>
      </c>
      <c r="G17" s="4" t="s">
        <v>6</v>
      </c>
      <c r="H17" s="1" t="s">
        <v>7</v>
      </c>
      <c r="I17" s="1" t="s">
        <v>14</v>
      </c>
      <c r="J17" s="6" t="s">
        <v>8</v>
      </c>
      <c r="K17" s="6" t="s">
        <v>9</v>
      </c>
      <c r="L17" s="1" t="s">
        <v>10</v>
      </c>
    </row>
    <row r="18" spans="1:12">
      <c r="A18" s="2">
        <v>39786</v>
      </c>
      <c r="B18">
        <v>11</v>
      </c>
      <c r="C18" t="s">
        <v>12</v>
      </c>
      <c r="D18">
        <v>1</v>
      </c>
      <c r="E18">
        <v>0</v>
      </c>
      <c r="F18">
        <v>42</v>
      </c>
      <c r="G18" s="3">
        <v>0.45156250000000003</v>
      </c>
      <c r="H18" s="3">
        <v>0.45300925925925922</v>
      </c>
      <c r="I18">
        <v>91</v>
      </c>
      <c r="J18" s="7" t="s">
        <v>19</v>
      </c>
      <c r="K18">
        <v>0.96</v>
      </c>
    </row>
    <row r="19" spans="1:12">
      <c r="A19" s="2">
        <v>39786</v>
      </c>
      <c r="B19">
        <v>12</v>
      </c>
      <c r="C19" t="s">
        <v>12</v>
      </c>
      <c r="D19">
        <v>1</v>
      </c>
      <c r="E19">
        <v>0</v>
      </c>
      <c r="F19">
        <v>40</v>
      </c>
      <c r="G19" s="3">
        <v>0.45410879629629625</v>
      </c>
      <c r="H19" s="3">
        <v>0.45559027777777777</v>
      </c>
      <c r="I19">
        <v>91</v>
      </c>
      <c r="J19" s="7" t="s">
        <v>19</v>
      </c>
      <c r="K19">
        <v>3.1</v>
      </c>
    </row>
    <row r="20" spans="1:12">
      <c r="A20" s="2">
        <v>39786</v>
      </c>
      <c r="B20">
        <v>13</v>
      </c>
      <c r="C20" t="s">
        <v>12</v>
      </c>
      <c r="D20">
        <v>0</v>
      </c>
      <c r="E20">
        <v>0</v>
      </c>
      <c r="F20">
        <v>22</v>
      </c>
      <c r="G20" s="3">
        <v>0.45655092592592594</v>
      </c>
      <c r="H20" s="3">
        <v>0.45796296296296296</v>
      </c>
      <c r="I20">
        <v>81</v>
      </c>
      <c r="J20" s="7" t="s">
        <v>16</v>
      </c>
      <c r="K20">
        <v>0.9</v>
      </c>
    </row>
    <row r="21" spans="1:12">
      <c r="A21" s="2">
        <v>39786</v>
      </c>
      <c r="B21">
        <v>15</v>
      </c>
      <c r="C21" t="s">
        <v>12</v>
      </c>
      <c r="D21">
        <v>2</v>
      </c>
      <c r="E21">
        <v>0</v>
      </c>
      <c r="F21">
        <v>42</v>
      </c>
      <c r="G21" s="3">
        <v>0.45923611111111112</v>
      </c>
      <c r="H21" s="8" t="s">
        <v>29</v>
      </c>
      <c r="I21">
        <v>92</v>
      </c>
      <c r="J21" s="7" t="s">
        <v>29</v>
      </c>
      <c r="K21" t="s">
        <v>29</v>
      </c>
      <c r="L21" t="s">
        <v>18</v>
      </c>
    </row>
    <row r="22" spans="1:12">
      <c r="A22" s="2">
        <v>39786</v>
      </c>
      <c r="B22">
        <v>14</v>
      </c>
      <c r="C22" t="s">
        <v>12</v>
      </c>
      <c r="D22">
        <v>3</v>
      </c>
      <c r="E22">
        <v>0</v>
      </c>
      <c r="F22">
        <v>36</v>
      </c>
      <c r="G22" s="3">
        <v>0.46136574074074077</v>
      </c>
      <c r="H22" s="3">
        <v>0.46277777777777779</v>
      </c>
      <c r="I22">
        <v>83</v>
      </c>
      <c r="J22" s="7" t="s">
        <v>19</v>
      </c>
      <c r="K22">
        <v>1</v>
      </c>
    </row>
    <row r="23" spans="1:12">
      <c r="A23" s="2">
        <v>39786</v>
      </c>
      <c r="B23">
        <v>8666</v>
      </c>
      <c r="C23" t="s">
        <v>13</v>
      </c>
      <c r="D23">
        <v>2</v>
      </c>
      <c r="E23">
        <v>0</v>
      </c>
      <c r="F23">
        <v>46</v>
      </c>
      <c r="G23" s="3">
        <v>0.49122685185185189</v>
      </c>
      <c r="H23" s="3">
        <v>0.49265046296296294</v>
      </c>
      <c r="I23">
        <v>84.5</v>
      </c>
      <c r="J23" s="7" t="s">
        <v>16</v>
      </c>
      <c r="K23">
        <v>2</v>
      </c>
    </row>
    <row r="24" spans="1:12">
      <c r="A24" s="2">
        <v>39786</v>
      </c>
      <c r="B24">
        <v>93</v>
      </c>
      <c r="C24" t="s">
        <v>13</v>
      </c>
      <c r="D24">
        <v>3</v>
      </c>
      <c r="E24">
        <v>0</v>
      </c>
      <c r="F24">
        <v>47</v>
      </c>
      <c r="G24" s="3">
        <v>0.49385416666666665</v>
      </c>
      <c r="H24" s="3">
        <v>0.49525462962962963</v>
      </c>
      <c r="I24">
        <v>92.5</v>
      </c>
      <c r="J24" s="7" t="s">
        <v>16</v>
      </c>
      <c r="K24">
        <v>4.4000000000000004</v>
      </c>
    </row>
    <row r="25" spans="1:12">
      <c r="A25" s="2">
        <v>39786</v>
      </c>
      <c r="B25">
        <v>49</v>
      </c>
      <c r="C25" t="s">
        <v>13</v>
      </c>
      <c r="D25">
        <v>0</v>
      </c>
      <c r="E25">
        <v>0</v>
      </c>
      <c r="F25">
        <v>36</v>
      </c>
      <c r="G25" s="3">
        <v>0.49645833333333328</v>
      </c>
      <c r="H25" s="3">
        <v>0.49790509259259258</v>
      </c>
      <c r="I25">
        <v>92</v>
      </c>
      <c r="J25" s="7" t="s">
        <v>19</v>
      </c>
      <c r="K25">
        <v>1.3</v>
      </c>
    </row>
    <row r="26" spans="1:12">
      <c r="A26" s="2">
        <v>39786</v>
      </c>
      <c r="B26">
        <v>1</v>
      </c>
      <c r="C26" t="s">
        <v>13</v>
      </c>
      <c r="D26">
        <v>2</v>
      </c>
      <c r="E26">
        <v>0</v>
      </c>
      <c r="F26">
        <v>42</v>
      </c>
      <c r="G26" s="3">
        <v>0.49899305555555556</v>
      </c>
      <c r="H26" s="3">
        <v>0.50043981481481481</v>
      </c>
      <c r="I26">
        <v>92.5</v>
      </c>
      <c r="J26" s="7" t="s">
        <v>19</v>
      </c>
      <c r="K26">
        <v>0.8</v>
      </c>
    </row>
    <row r="27" spans="1:12">
      <c r="A27" s="2">
        <v>39786</v>
      </c>
      <c r="B27">
        <v>31</v>
      </c>
      <c r="C27" t="s">
        <v>13</v>
      </c>
      <c r="D27">
        <v>0</v>
      </c>
      <c r="E27">
        <v>0</v>
      </c>
      <c r="F27">
        <v>33</v>
      </c>
      <c r="G27" s="3">
        <v>0.5013657407407407</v>
      </c>
      <c r="H27" s="3">
        <v>0.50289351851851849</v>
      </c>
      <c r="I27">
        <v>88</v>
      </c>
      <c r="J27" s="7" t="s">
        <v>19</v>
      </c>
      <c r="K27">
        <v>0.9</v>
      </c>
    </row>
    <row r="28" spans="1:12">
      <c r="A28" s="2">
        <v>39786</v>
      </c>
      <c r="B28">
        <v>19</v>
      </c>
      <c r="C28" t="s">
        <v>11</v>
      </c>
      <c r="D28">
        <v>3</v>
      </c>
      <c r="E28">
        <v>0</v>
      </c>
      <c r="F28">
        <v>41</v>
      </c>
      <c r="G28" s="3">
        <v>0.53162037037037035</v>
      </c>
      <c r="H28" s="3">
        <v>0.53304398148148147</v>
      </c>
      <c r="I28">
        <v>88</v>
      </c>
      <c r="J28" s="7" t="s">
        <v>19</v>
      </c>
      <c r="K28">
        <v>1.9</v>
      </c>
    </row>
    <row r="29" spans="1:12">
      <c r="A29" s="2">
        <v>39786</v>
      </c>
      <c r="B29">
        <v>18</v>
      </c>
      <c r="C29" t="s">
        <v>11</v>
      </c>
      <c r="D29">
        <v>1</v>
      </c>
      <c r="E29">
        <v>0</v>
      </c>
      <c r="F29">
        <v>39</v>
      </c>
      <c r="G29" s="3">
        <v>0.53407407407407403</v>
      </c>
      <c r="H29" s="3">
        <v>0.53569444444444447</v>
      </c>
      <c r="I29">
        <v>96.5</v>
      </c>
      <c r="J29" s="7" t="s">
        <v>16</v>
      </c>
      <c r="K29">
        <v>1</v>
      </c>
    </row>
    <row r="30" spans="1:12">
      <c r="A30" s="2">
        <v>39786</v>
      </c>
      <c r="B30">
        <v>20</v>
      </c>
      <c r="C30" t="s">
        <v>11</v>
      </c>
      <c r="D30">
        <v>2</v>
      </c>
      <c r="E30">
        <v>0</v>
      </c>
      <c r="F30">
        <v>45</v>
      </c>
      <c r="G30" s="3">
        <v>0.53671296296296289</v>
      </c>
      <c r="H30" s="3">
        <v>0.53819444444444442</v>
      </c>
      <c r="I30">
        <v>87.5</v>
      </c>
      <c r="J30" s="7" t="s">
        <v>19</v>
      </c>
      <c r="K30">
        <v>2.6</v>
      </c>
    </row>
    <row r="31" spans="1:12">
      <c r="A31" s="2">
        <v>39786</v>
      </c>
      <c r="B31">
        <v>17</v>
      </c>
      <c r="C31" t="s">
        <v>11</v>
      </c>
      <c r="D31">
        <v>0</v>
      </c>
      <c r="E31">
        <v>0</v>
      </c>
      <c r="F31">
        <v>39</v>
      </c>
      <c r="G31" s="3">
        <v>0.53934027777777771</v>
      </c>
      <c r="H31" s="3">
        <v>0.54069444444444448</v>
      </c>
      <c r="I31">
        <v>89.5</v>
      </c>
      <c r="J31" s="7" t="s">
        <v>19</v>
      </c>
      <c r="K31">
        <v>2.4</v>
      </c>
    </row>
    <row r="32" spans="1:12">
      <c r="A32" s="2">
        <v>39786</v>
      </c>
      <c r="B32">
        <v>16</v>
      </c>
      <c r="C32" t="s">
        <v>11</v>
      </c>
      <c r="D32">
        <v>0</v>
      </c>
      <c r="E32">
        <v>0</v>
      </c>
      <c r="F32">
        <v>44</v>
      </c>
      <c r="G32" s="3">
        <v>0.54159722222222217</v>
      </c>
      <c r="H32" s="3">
        <v>0.54309027777777774</v>
      </c>
      <c r="I32">
        <v>93</v>
      </c>
      <c r="J32" s="7" t="s">
        <v>16</v>
      </c>
      <c r="K32">
        <v>1.2</v>
      </c>
    </row>
    <row r="33" spans="1:11">
      <c r="A33" s="2">
        <v>39786</v>
      </c>
      <c r="B33">
        <v>10</v>
      </c>
      <c r="C33" t="s">
        <v>11</v>
      </c>
      <c r="D33">
        <v>1</v>
      </c>
      <c r="E33">
        <v>0</v>
      </c>
      <c r="F33">
        <v>31</v>
      </c>
      <c r="G33" s="3">
        <v>0.61194444444444451</v>
      </c>
      <c r="H33" s="3">
        <v>0.6133912037037037</v>
      </c>
      <c r="I33">
        <v>90.5</v>
      </c>
      <c r="J33" s="7" t="s">
        <v>19</v>
      </c>
      <c r="K33">
        <v>0.8</v>
      </c>
    </row>
    <row r="34" spans="1:11">
      <c r="A34" s="2">
        <v>39786</v>
      </c>
      <c r="B34">
        <v>9</v>
      </c>
      <c r="C34" t="s">
        <v>11</v>
      </c>
      <c r="D34">
        <v>0</v>
      </c>
      <c r="E34">
        <v>0</v>
      </c>
      <c r="F34">
        <v>41</v>
      </c>
      <c r="G34" s="3">
        <v>0.61428240740740747</v>
      </c>
      <c r="H34" s="3">
        <v>0.61575231481481485</v>
      </c>
      <c r="I34">
        <v>98</v>
      </c>
      <c r="J34" s="7" t="s">
        <v>19</v>
      </c>
      <c r="K34">
        <v>2.6</v>
      </c>
    </row>
    <row r="35" spans="1:11">
      <c r="A35" s="2">
        <v>39786</v>
      </c>
      <c r="B35">
        <v>7</v>
      </c>
      <c r="C35" t="s">
        <v>11</v>
      </c>
      <c r="D35">
        <v>1</v>
      </c>
      <c r="E35">
        <v>0</v>
      </c>
      <c r="F35">
        <v>36</v>
      </c>
      <c r="G35" s="3">
        <v>0.616724537037037</v>
      </c>
      <c r="H35" s="3">
        <v>0.61815972222222226</v>
      </c>
      <c r="I35">
        <v>84</v>
      </c>
      <c r="J35" s="7" t="s">
        <v>16</v>
      </c>
      <c r="K35">
        <v>1</v>
      </c>
    </row>
    <row r="36" spans="1:11">
      <c r="A36" s="2">
        <v>39786</v>
      </c>
      <c r="B36">
        <v>6</v>
      </c>
      <c r="C36" t="s">
        <v>11</v>
      </c>
      <c r="D36">
        <v>2</v>
      </c>
      <c r="E36">
        <v>0</v>
      </c>
      <c r="F36">
        <v>44</v>
      </c>
      <c r="G36" s="3">
        <v>0.61944444444444446</v>
      </c>
      <c r="H36" s="3">
        <v>0.62085648148148154</v>
      </c>
      <c r="I36">
        <v>95.5</v>
      </c>
      <c r="J36" s="7" t="s">
        <v>19</v>
      </c>
      <c r="K36">
        <v>8.1999999999999993</v>
      </c>
    </row>
    <row r="37" spans="1:11">
      <c r="A37" s="2">
        <v>39786</v>
      </c>
      <c r="B37">
        <v>8</v>
      </c>
      <c r="C37" t="s">
        <v>11</v>
      </c>
      <c r="D37">
        <v>0</v>
      </c>
      <c r="E37">
        <v>0</v>
      </c>
      <c r="F37">
        <v>33</v>
      </c>
      <c r="G37" s="3">
        <v>0.62189814814814814</v>
      </c>
      <c r="H37" s="3">
        <v>0.62343749999999998</v>
      </c>
      <c r="I37">
        <v>103.5</v>
      </c>
      <c r="J37" s="7" t="s">
        <v>19</v>
      </c>
      <c r="K37">
        <v>0.7</v>
      </c>
    </row>
    <row r="38" spans="1:11">
      <c r="A38" s="2">
        <v>39786</v>
      </c>
      <c r="B38">
        <v>5</v>
      </c>
      <c r="C38" t="s">
        <v>12</v>
      </c>
      <c r="D38">
        <v>2</v>
      </c>
      <c r="E38">
        <v>0</v>
      </c>
      <c r="F38">
        <v>51</v>
      </c>
      <c r="G38" s="3">
        <v>0.65357638888888892</v>
      </c>
      <c r="H38" s="3">
        <v>0.65495370370370376</v>
      </c>
      <c r="I38">
        <v>86.5</v>
      </c>
      <c r="J38" s="7" t="s">
        <v>19</v>
      </c>
      <c r="K38">
        <v>1.9</v>
      </c>
    </row>
    <row r="39" spans="1:11">
      <c r="A39" s="2">
        <v>39786</v>
      </c>
      <c r="B39">
        <v>2</v>
      </c>
      <c r="C39" t="s">
        <v>12</v>
      </c>
      <c r="D39">
        <v>2</v>
      </c>
      <c r="E39">
        <v>0</v>
      </c>
      <c r="F39">
        <v>47</v>
      </c>
      <c r="G39" s="3">
        <v>0.65619212962962969</v>
      </c>
      <c r="H39" s="3">
        <v>0.65762731481481485</v>
      </c>
      <c r="I39">
        <v>93.5</v>
      </c>
      <c r="J39" s="7" t="s">
        <v>19</v>
      </c>
      <c r="K39">
        <v>1.7</v>
      </c>
    </row>
    <row r="40" spans="1:11">
      <c r="A40" s="2">
        <v>39786</v>
      </c>
      <c r="B40">
        <v>3</v>
      </c>
      <c r="C40" t="s">
        <v>12</v>
      </c>
      <c r="D40">
        <v>3</v>
      </c>
      <c r="E40">
        <v>0</v>
      </c>
      <c r="F40">
        <v>42</v>
      </c>
      <c r="G40" s="3">
        <v>0.65873842592592591</v>
      </c>
      <c r="H40" s="3">
        <v>0.66024305555555551</v>
      </c>
      <c r="I40">
        <v>93.5</v>
      </c>
      <c r="J40" s="7" t="s">
        <v>19</v>
      </c>
      <c r="K40">
        <v>1.6</v>
      </c>
    </row>
    <row r="41" spans="1:11">
      <c r="A41" s="2">
        <v>39786</v>
      </c>
      <c r="B41">
        <v>4</v>
      </c>
      <c r="C41" t="s">
        <v>12</v>
      </c>
      <c r="D41">
        <v>0</v>
      </c>
      <c r="E41">
        <v>0</v>
      </c>
      <c r="F41">
        <v>34</v>
      </c>
      <c r="G41" s="3">
        <v>0.66140046296296295</v>
      </c>
      <c r="H41" s="3">
        <v>0.66284722222222225</v>
      </c>
      <c r="I41">
        <v>97</v>
      </c>
      <c r="J41" s="7" t="s">
        <v>19</v>
      </c>
      <c r="K41">
        <v>0.9</v>
      </c>
    </row>
    <row r="42" spans="1:11">
      <c r="A42" s="2">
        <v>39786</v>
      </c>
      <c r="B42">
        <v>1</v>
      </c>
      <c r="C42" t="s">
        <v>12</v>
      </c>
      <c r="D42">
        <v>3</v>
      </c>
      <c r="E42">
        <v>0</v>
      </c>
      <c r="F42">
        <v>43</v>
      </c>
      <c r="G42" s="3">
        <v>0.66400462962962969</v>
      </c>
      <c r="H42" s="3">
        <v>0.66543981481481485</v>
      </c>
      <c r="I42">
        <v>79</v>
      </c>
      <c r="J42" s="7" t="s">
        <v>19</v>
      </c>
      <c r="K42">
        <v>2.9</v>
      </c>
    </row>
    <row r="43" spans="1:11">
      <c r="A43" s="2">
        <v>39786</v>
      </c>
      <c r="B43">
        <v>200</v>
      </c>
      <c r="C43" t="s">
        <v>13</v>
      </c>
      <c r="D43">
        <v>1</v>
      </c>
      <c r="E43">
        <v>0</v>
      </c>
      <c r="F43">
        <v>41</v>
      </c>
      <c r="G43" s="3">
        <v>0.69137731481481479</v>
      </c>
      <c r="H43" s="3">
        <v>0.69277777777777771</v>
      </c>
      <c r="I43">
        <v>83</v>
      </c>
      <c r="J43" s="7" t="s">
        <v>19</v>
      </c>
      <c r="K43">
        <v>1</v>
      </c>
    </row>
    <row r="44" spans="1:11">
      <c r="A44" s="2">
        <v>39786</v>
      </c>
      <c r="B44">
        <v>80</v>
      </c>
      <c r="C44" t="s">
        <v>13</v>
      </c>
      <c r="D44">
        <v>2</v>
      </c>
      <c r="E44">
        <v>0</v>
      </c>
      <c r="F44">
        <v>38</v>
      </c>
      <c r="G44" s="3">
        <v>0.69363425925925926</v>
      </c>
      <c r="H44" s="3">
        <v>0.69508101851851845</v>
      </c>
      <c r="I44">
        <v>91.5</v>
      </c>
      <c r="J44" s="7" t="s">
        <v>16</v>
      </c>
      <c r="K44">
        <v>2.6</v>
      </c>
    </row>
    <row r="45" spans="1:11">
      <c r="A45" s="2">
        <v>39786</v>
      </c>
      <c r="B45">
        <v>197</v>
      </c>
      <c r="C45" t="s">
        <v>13</v>
      </c>
      <c r="D45">
        <v>0</v>
      </c>
      <c r="E45">
        <v>0</v>
      </c>
      <c r="F45">
        <v>28</v>
      </c>
      <c r="G45" s="3">
        <v>0.6961342592592592</v>
      </c>
      <c r="H45" s="3">
        <v>0.6975231481481482</v>
      </c>
      <c r="I45">
        <v>85</v>
      </c>
      <c r="J45" s="7" t="s">
        <v>16</v>
      </c>
      <c r="K45">
        <v>3.2</v>
      </c>
    </row>
    <row r="46" spans="1:11">
      <c r="A46" s="2">
        <v>39786</v>
      </c>
      <c r="B46">
        <v>8432</v>
      </c>
      <c r="C46" t="s">
        <v>13</v>
      </c>
      <c r="D46">
        <v>0</v>
      </c>
      <c r="E46">
        <v>0</v>
      </c>
      <c r="F46">
        <v>33</v>
      </c>
      <c r="G46" s="3">
        <v>0.69843749999999993</v>
      </c>
      <c r="H46" s="3">
        <v>0.69994212962962965</v>
      </c>
      <c r="I46">
        <v>73.5</v>
      </c>
      <c r="J46" s="7" t="s">
        <v>19</v>
      </c>
      <c r="K46">
        <v>1.6</v>
      </c>
    </row>
    <row r="47" spans="1:11">
      <c r="A47" s="2">
        <v>39786</v>
      </c>
      <c r="B47">
        <v>8658</v>
      </c>
      <c r="C47" t="s">
        <v>13</v>
      </c>
      <c r="D47">
        <v>0</v>
      </c>
      <c r="E47">
        <v>0</v>
      </c>
      <c r="F47">
        <v>33</v>
      </c>
      <c r="G47" s="3">
        <v>0.70072916666666663</v>
      </c>
      <c r="H47" s="3">
        <v>0.70215277777777774</v>
      </c>
      <c r="I47">
        <v>87.5</v>
      </c>
      <c r="J47" s="7" t="s">
        <v>19</v>
      </c>
      <c r="K47">
        <v>2.5</v>
      </c>
    </row>
    <row r="48" spans="1:11">
      <c r="A48" s="2"/>
    </row>
    <row r="49" spans="1:1">
      <c r="A49" s="2"/>
    </row>
    <row r="50" spans="1:1">
      <c r="A50" s="2"/>
    </row>
  </sheetData>
  <mergeCells count="1">
    <mergeCell ref="A1:F1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5"/>
  <sheetViews>
    <sheetView workbookViewId="0">
      <selection activeCell="H6" sqref="H6"/>
    </sheetView>
  </sheetViews>
  <sheetFormatPr defaultRowHeight="15"/>
  <cols>
    <col min="1" max="1" width="14.5703125" bestFit="1" customWidth="1"/>
    <col min="2" max="2" width="9.5703125" customWidth="1"/>
    <col min="3" max="3" width="11.28515625" customWidth="1"/>
    <col min="4" max="4" width="13.28515625" customWidth="1"/>
    <col min="5" max="5" width="12" customWidth="1"/>
    <col min="6" max="6" width="13" customWidth="1"/>
    <col min="7" max="7" width="13.5703125" style="5" customWidth="1"/>
    <col min="8" max="9" width="14.28515625" customWidth="1"/>
    <col min="10" max="10" width="12.42578125" style="7" customWidth="1"/>
    <col min="11" max="11" width="11.140625" style="7" customWidth="1"/>
    <col min="12" max="12" width="13" customWidth="1"/>
  </cols>
  <sheetData>
    <row r="1" spans="1:12" ht="18.75">
      <c r="A1" s="30" t="s">
        <v>31</v>
      </c>
      <c r="B1" s="31"/>
      <c r="C1" s="31"/>
      <c r="D1" s="31"/>
      <c r="E1" s="31"/>
      <c r="F1" s="32"/>
    </row>
    <row r="2" spans="1:12">
      <c r="A2" s="17" t="s">
        <v>32</v>
      </c>
      <c r="B2" s="18" t="s">
        <v>33</v>
      </c>
      <c r="C2" s="19"/>
      <c r="D2" s="19"/>
      <c r="E2" s="19"/>
      <c r="F2" s="20"/>
    </row>
    <row r="3" spans="1:12">
      <c r="A3" s="15" t="s">
        <v>0</v>
      </c>
      <c r="B3" s="21" t="s">
        <v>34</v>
      </c>
      <c r="C3" s="22"/>
      <c r="D3" s="22"/>
      <c r="E3" s="22"/>
      <c r="F3" s="23"/>
    </row>
    <row r="4" spans="1:12">
      <c r="A4" s="15" t="s">
        <v>1</v>
      </c>
      <c r="B4" s="24" t="s">
        <v>35</v>
      </c>
      <c r="C4" s="25"/>
      <c r="D4" s="25"/>
      <c r="E4" s="25"/>
      <c r="F4" s="26"/>
    </row>
    <row r="5" spans="1:12">
      <c r="A5" s="15" t="s">
        <v>2</v>
      </c>
      <c r="B5" s="24" t="s">
        <v>36</v>
      </c>
      <c r="C5" s="25"/>
      <c r="D5" s="25"/>
      <c r="E5" s="25"/>
      <c r="F5" s="26"/>
    </row>
    <row r="6" spans="1:12">
      <c r="A6" s="15" t="s">
        <v>37</v>
      </c>
      <c r="B6" s="24" t="s">
        <v>38</v>
      </c>
      <c r="C6" s="25"/>
      <c r="D6" s="25"/>
      <c r="E6" s="25"/>
      <c r="F6" s="26"/>
    </row>
    <row r="7" spans="1:12">
      <c r="A7" s="15" t="s">
        <v>4</v>
      </c>
      <c r="B7" s="24" t="s">
        <v>39</v>
      </c>
      <c r="C7" s="25"/>
      <c r="D7" s="25"/>
      <c r="E7" s="25"/>
      <c r="F7" s="26"/>
    </row>
    <row r="8" spans="1:12">
      <c r="A8" s="15" t="s">
        <v>40</v>
      </c>
      <c r="B8" s="24" t="s">
        <v>41</v>
      </c>
      <c r="C8" s="25"/>
      <c r="D8" s="25"/>
      <c r="E8" s="25"/>
      <c r="F8" s="26"/>
    </row>
    <row r="9" spans="1:12">
      <c r="A9" s="15" t="s">
        <v>42</v>
      </c>
      <c r="B9" s="24" t="s">
        <v>43</v>
      </c>
      <c r="C9" s="25"/>
      <c r="D9" s="25"/>
      <c r="E9" s="25"/>
      <c r="F9" s="26"/>
    </row>
    <row r="10" spans="1:12">
      <c r="A10" s="15" t="s">
        <v>7</v>
      </c>
      <c r="B10" s="24" t="s">
        <v>44</v>
      </c>
      <c r="C10" s="25"/>
      <c r="D10" s="25"/>
      <c r="E10" s="25"/>
      <c r="F10" s="26"/>
    </row>
    <row r="11" spans="1:12">
      <c r="A11" s="15" t="s">
        <v>14</v>
      </c>
      <c r="B11" s="24" t="s">
        <v>45</v>
      </c>
      <c r="C11" s="25"/>
      <c r="D11" s="25"/>
      <c r="E11" s="25"/>
      <c r="F11" s="26"/>
    </row>
    <row r="12" spans="1:12">
      <c r="A12" s="15" t="s">
        <v>46</v>
      </c>
      <c r="B12" s="24" t="s">
        <v>47</v>
      </c>
      <c r="C12" s="25"/>
      <c r="D12" s="25"/>
      <c r="E12" s="25"/>
      <c r="F12" s="26"/>
    </row>
    <row r="13" spans="1:12">
      <c r="A13" s="16" t="s">
        <v>48</v>
      </c>
      <c r="B13" s="27" t="s">
        <v>49</v>
      </c>
      <c r="C13" s="28"/>
      <c r="D13" s="28"/>
      <c r="E13" s="28"/>
      <c r="F13" s="29"/>
    </row>
    <row r="15" spans="1:12" s="1" customFormat="1">
      <c r="A15" s="1" t="s">
        <v>0</v>
      </c>
      <c r="B15" s="1" t="s">
        <v>1</v>
      </c>
      <c r="C15" s="1" t="s">
        <v>2</v>
      </c>
      <c r="D15" s="1" t="s">
        <v>3</v>
      </c>
      <c r="E15" s="1" t="s">
        <v>4</v>
      </c>
      <c r="F15" s="1" t="s">
        <v>5</v>
      </c>
      <c r="G15" s="4" t="s">
        <v>6</v>
      </c>
      <c r="H15" s="1" t="s">
        <v>7</v>
      </c>
      <c r="I15" s="1" t="s">
        <v>14</v>
      </c>
      <c r="J15" s="6" t="s">
        <v>8</v>
      </c>
      <c r="K15" s="6" t="s">
        <v>9</v>
      </c>
      <c r="L15" s="1" t="s">
        <v>10</v>
      </c>
    </row>
    <row r="16" spans="1:12">
      <c r="A16" s="2">
        <v>39785</v>
      </c>
      <c r="B16">
        <v>40</v>
      </c>
      <c r="C16" t="s">
        <v>11</v>
      </c>
      <c r="D16">
        <v>1</v>
      </c>
      <c r="E16">
        <v>0</v>
      </c>
      <c r="F16">
        <v>40</v>
      </c>
      <c r="G16" s="5">
        <v>0.44687499999999997</v>
      </c>
      <c r="H16" s="3">
        <v>0.44837962962962963</v>
      </c>
      <c r="I16">
        <v>92.5</v>
      </c>
      <c r="J16" s="7" t="s">
        <v>15</v>
      </c>
      <c r="K16" s="7">
        <v>3.9</v>
      </c>
    </row>
    <row r="17" spans="1:12">
      <c r="A17" s="2">
        <v>39785</v>
      </c>
      <c r="B17">
        <v>39</v>
      </c>
      <c r="C17" t="s">
        <v>11</v>
      </c>
      <c r="D17">
        <v>3</v>
      </c>
      <c r="E17">
        <v>0</v>
      </c>
      <c r="F17">
        <v>45</v>
      </c>
      <c r="G17" s="5">
        <v>0.44965277777777773</v>
      </c>
      <c r="H17" s="3">
        <v>0.45113425925925926</v>
      </c>
      <c r="I17">
        <v>70.5</v>
      </c>
      <c r="J17" s="7" t="s">
        <v>15</v>
      </c>
      <c r="K17" s="7">
        <v>5.9</v>
      </c>
    </row>
    <row r="18" spans="1:12">
      <c r="A18" s="2">
        <v>39785</v>
      </c>
      <c r="B18">
        <v>38</v>
      </c>
      <c r="C18" t="s">
        <v>11</v>
      </c>
      <c r="D18">
        <v>3</v>
      </c>
      <c r="E18">
        <v>0</v>
      </c>
      <c r="F18">
        <v>46</v>
      </c>
      <c r="G18" s="5">
        <v>0.45254629629629628</v>
      </c>
      <c r="H18" s="3">
        <v>0.45384259259259258</v>
      </c>
      <c r="I18">
        <v>78</v>
      </c>
      <c r="J18" s="7" t="s">
        <v>15</v>
      </c>
      <c r="K18" s="7">
        <v>2.2999999999999998</v>
      </c>
    </row>
    <row r="19" spans="1:12">
      <c r="A19" s="2">
        <v>39785</v>
      </c>
      <c r="B19">
        <v>37</v>
      </c>
      <c r="C19" t="s">
        <v>11</v>
      </c>
      <c r="D19">
        <v>0</v>
      </c>
      <c r="E19">
        <v>0</v>
      </c>
      <c r="F19">
        <v>45</v>
      </c>
      <c r="G19" s="5">
        <v>0.45489583333333333</v>
      </c>
      <c r="H19" s="3">
        <v>0.45633101851851854</v>
      </c>
      <c r="I19">
        <v>62</v>
      </c>
      <c r="J19" s="7" t="s">
        <v>15</v>
      </c>
      <c r="K19" s="7">
        <v>1.94</v>
      </c>
      <c r="L19" t="s">
        <v>17</v>
      </c>
    </row>
    <row r="20" spans="1:12">
      <c r="A20" s="2">
        <v>39785</v>
      </c>
      <c r="B20">
        <v>36</v>
      </c>
      <c r="C20" t="s">
        <v>11</v>
      </c>
      <c r="D20">
        <v>0</v>
      </c>
      <c r="E20">
        <v>0</v>
      </c>
      <c r="F20">
        <v>45</v>
      </c>
      <c r="G20" s="5">
        <v>0.45754629629629634</v>
      </c>
      <c r="H20" s="3">
        <v>0.45900462962962968</v>
      </c>
      <c r="I20">
        <v>69</v>
      </c>
      <c r="J20" s="7" t="s">
        <v>16</v>
      </c>
      <c r="K20" s="7" t="s">
        <v>29</v>
      </c>
    </row>
    <row r="21" spans="1:12">
      <c r="A21" s="2">
        <v>39785</v>
      </c>
      <c r="B21">
        <v>34</v>
      </c>
      <c r="C21" t="s">
        <v>12</v>
      </c>
      <c r="D21">
        <v>0</v>
      </c>
      <c r="E21">
        <v>0</v>
      </c>
      <c r="F21">
        <v>33</v>
      </c>
      <c r="G21" s="5">
        <v>0.4928819444444445</v>
      </c>
      <c r="H21" s="3">
        <v>0.49430555555555555</v>
      </c>
      <c r="I21">
        <v>78</v>
      </c>
      <c r="J21" s="7" t="s">
        <v>15</v>
      </c>
      <c r="K21" s="7">
        <v>2.8</v>
      </c>
    </row>
    <row r="22" spans="1:12">
      <c r="A22" s="2">
        <v>39785</v>
      </c>
      <c r="B22">
        <v>33</v>
      </c>
      <c r="C22" t="s">
        <v>12</v>
      </c>
      <c r="D22">
        <v>0</v>
      </c>
      <c r="E22">
        <v>0</v>
      </c>
      <c r="F22">
        <v>40</v>
      </c>
      <c r="G22" s="5">
        <v>0.49542824074074071</v>
      </c>
      <c r="H22" s="3">
        <v>0.49686342592592592</v>
      </c>
      <c r="I22">
        <v>74</v>
      </c>
      <c r="J22" s="7" t="s">
        <v>15</v>
      </c>
      <c r="K22" s="7">
        <v>0.88</v>
      </c>
    </row>
    <row r="23" spans="1:12">
      <c r="A23" s="2">
        <v>39785</v>
      </c>
      <c r="B23">
        <v>32</v>
      </c>
      <c r="C23" t="s">
        <v>12</v>
      </c>
      <c r="D23">
        <v>2</v>
      </c>
      <c r="E23">
        <v>0</v>
      </c>
      <c r="F23">
        <v>43</v>
      </c>
      <c r="G23" s="5">
        <v>0.49788194444444445</v>
      </c>
      <c r="H23" s="3">
        <v>0.49937499999999996</v>
      </c>
      <c r="I23">
        <v>66.5</v>
      </c>
      <c r="J23" s="7" t="s">
        <v>15</v>
      </c>
      <c r="K23" s="7">
        <v>5.5</v>
      </c>
    </row>
    <row r="24" spans="1:12">
      <c r="A24" s="2">
        <v>39785</v>
      </c>
      <c r="B24">
        <v>35</v>
      </c>
      <c r="C24" t="s">
        <v>12</v>
      </c>
      <c r="D24">
        <v>0</v>
      </c>
      <c r="E24">
        <v>0</v>
      </c>
      <c r="F24">
        <v>31</v>
      </c>
      <c r="G24" s="5">
        <v>0.50032407407407409</v>
      </c>
      <c r="H24" s="3">
        <v>0.50181712962962965</v>
      </c>
      <c r="I24">
        <v>73</v>
      </c>
      <c r="J24" s="7" t="s">
        <v>15</v>
      </c>
      <c r="K24" s="7">
        <v>0.96</v>
      </c>
    </row>
    <row r="25" spans="1:12">
      <c r="A25" s="2">
        <v>39785</v>
      </c>
      <c r="B25">
        <v>31</v>
      </c>
      <c r="C25" t="s">
        <v>12</v>
      </c>
      <c r="D25">
        <v>3</v>
      </c>
      <c r="E25">
        <v>0</v>
      </c>
      <c r="F25">
        <v>42</v>
      </c>
      <c r="G25" s="5">
        <v>0.50288194444444445</v>
      </c>
      <c r="H25" s="3">
        <v>0.5043171296296296</v>
      </c>
      <c r="I25">
        <v>115.5</v>
      </c>
      <c r="J25" s="7" t="s">
        <v>15</v>
      </c>
      <c r="K25" s="7">
        <v>1.4</v>
      </c>
    </row>
    <row r="26" spans="1:12">
      <c r="A26" s="2">
        <v>39785</v>
      </c>
      <c r="B26">
        <v>94</v>
      </c>
      <c r="C26" t="s">
        <v>13</v>
      </c>
      <c r="D26">
        <v>1</v>
      </c>
      <c r="E26">
        <v>0</v>
      </c>
      <c r="F26">
        <v>34</v>
      </c>
      <c r="G26" s="5">
        <v>0.53249999999999997</v>
      </c>
      <c r="H26" s="3">
        <v>0.53393518518518512</v>
      </c>
      <c r="I26">
        <v>81</v>
      </c>
      <c r="J26" s="7" t="s">
        <v>15</v>
      </c>
      <c r="K26" s="7" t="s">
        <v>29</v>
      </c>
    </row>
    <row r="27" spans="1:12">
      <c r="A27" s="2">
        <v>39785</v>
      </c>
      <c r="B27">
        <v>206</v>
      </c>
      <c r="C27" t="s">
        <v>13</v>
      </c>
      <c r="D27">
        <v>0</v>
      </c>
      <c r="E27">
        <v>0</v>
      </c>
      <c r="F27">
        <v>33</v>
      </c>
      <c r="G27" s="5">
        <v>0.53599537037037037</v>
      </c>
      <c r="H27" s="3">
        <v>0.53743055555555552</v>
      </c>
      <c r="I27">
        <v>73.5</v>
      </c>
      <c r="J27" s="7" t="s">
        <v>15</v>
      </c>
      <c r="K27" s="7">
        <v>0.97</v>
      </c>
    </row>
    <row r="28" spans="1:12">
      <c r="A28" s="2">
        <v>39785</v>
      </c>
      <c r="B28">
        <v>205</v>
      </c>
      <c r="C28" t="s">
        <v>13</v>
      </c>
      <c r="D28">
        <v>1</v>
      </c>
      <c r="E28">
        <v>0</v>
      </c>
      <c r="F28">
        <v>47</v>
      </c>
      <c r="G28" s="5">
        <v>0.53849537037037043</v>
      </c>
      <c r="H28" s="3">
        <v>0.53995370370370377</v>
      </c>
      <c r="I28">
        <v>81.5</v>
      </c>
      <c r="J28" s="7" t="s">
        <v>16</v>
      </c>
      <c r="K28" s="7">
        <v>1.3</v>
      </c>
    </row>
    <row r="29" spans="1:12">
      <c r="A29" s="2">
        <v>39785</v>
      </c>
      <c r="B29">
        <v>47</v>
      </c>
      <c r="C29" t="s">
        <v>13</v>
      </c>
      <c r="D29">
        <v>0</v>
      </c>
      <c r="E29">
        <v>0</v>
      </c>
      <c r="F29">
        <v>35</v>
      </c>
      <c r="G29" s="5">
        <v>0.54097222222222219</v>
      </c>
      <c r="H29" s="3">
        <v>0.54246527777777775</v>
      </c>
      <c r="I29">
        <v>77</v>
      </c>
      <c r="J29" s="7" t="s">
        <v>15</v>
      </c>
      <c r="K29" s="7" t="s">
        <v>29</v>
      </c>
    </row>
    <row r="30" spans="1:12">
      <c r="A30" s="2">
        <v>39785</v>
      </c>
      <c r="B30">
        <v>199</v>
      </c>
      <c r="C30" t="s">
        <v>13</v>
      </c>
      <c r="D30">
        <v>1</v>
      </c>
      <c r="E30">
        <v>0</v>
      </c>
      <c r="F30">
        <v>35</v>
      </c>
      <c r="G30" s="5">
        <v>0.54392361111111109</v>
      </c>
      <c r="H30" s="3">
        <v>0.54542824074074081</v>
      </c>
      <c r="I30">
        <v>82.5</v>
      </c>
      <c r="J30" s="7" t="s">
        <v>15</v>
      </c>
      <c r="K30" s="7">
        <v>1.2</v>
      </c>
    </row>
    <row r="31" spans="1:12">
      <c r="A31" s="2">
        <v>39785</v>
      </c>
      <c r="B31">
        <v>192</v>
      </c>
      <c r="C31" t="s">
        <v>13</v>
      </c>
      <c r="D31">
        <v>0</v>
      </c>
      <c r="E31">
        <v>0</v>
      </c>
      <c r="F31">
        <v>35</v>
      </c>
      <c r="G31" s="5">
        <v>0.60422453703703705</v>
      </c>
      <c r="H31" s="3">
        <v>0.60563657407407401</v>
      </c>
      <c r="I31">
        <v>75.5</v>
      </c>
      <c r="J31" s="7" t="s">
        <v>16</v>
      </c>
      <c r="K31" s="7">
        <v>1.5</v>
      </c>
    </row>
    <row r="32" spans="1:12">
      <c r="A32" s="2">
        <v>39785</v>
      </c>
      <c r="B32">
        <v>75</v>
      </c>
      <c r="C32" t="s">
        <v>13</v>
      </c>
      <c r="D32">
        <v>2</v>
      </c>
      <c r="E32">
        <v>0</v>
      </c>
      <c r="F32">
        <v>39</v>
      </c>
      <c r="G32" s="5">
        <v>0.60803240740740738</v>
      </c>
      <c r="H32" s="3">
        <v>0.60943287037037031</v>
      </c>
      <c r="I32">
        <v>82.5</v>
      </c>
      <c r="J32" s="7" t="s">
        <v>15</v>
      </c>
      <c r="K32" s="7">
        <v>4.2</v>
      </c>
    </row>
    <row r="33" spans="1:11">
      <c r="A33" s="2">
        <v>39785</v>
      </c>
      <c r="B33">
        <v>202</v>
      </c>
      <c r="C33" t="s">
        <v>13</v>
      </c>
      <c r="D33">
        <v>0</v>
      </c>
      <c r="E33">
        <v>0</v>
      </c>
      <c r="F33">
        <v>33</v>
      </c>
      <c r="G33" s="5">
        <v>0.61042824074074076</v>
      </c>
      <c r="H33" s="3">
        <v>0.61189814814814814</v>
      </c>
      <c r="I33">
        <v>89.5</v>
      </c>
      <c r="J33" s="7" t="s">
        <v>15</v>
      </c>
      <c r="K33" s="7">
        <v>0.7</v>
      </c>
    </row>
    <row r="34" spans="1:11">
      <c r="A34" s="2">
        <v>39785</v>
      </c>
      <c r="B34">
        <v>23</v>
      </c>
      <c r="C34" t="s">
        <v>13</v>
      </c>
      <c r="D34">
        <v>3</v>
      </c>
      <c r="E34">
        <v>0</v>
      </c>
      <c r="F34">
        <v>39</v>
      </c>
      <c r="G34" s="5">
        <v>0.61362268518518526</v>
      </c>
      <c r="H34" s="3">
        <v>0.61503472222222222</v>
      </c>
      <c r="I34">
        <v>83.5</v>
      </c>
      <c r="J34" s="7" t="s">
        <v>15</v>
      </c>
      <c r="K34" s="7">
        <v>2.5</v>
      </c>
    </row>
    <row r="35" spans="1:11">
      <c r="A35" s="2">
        <v>39785</v>
      </c>
      <c r="B35">
        <v>90</v>
      </c>
      <c r="C35" t="s">
        <v>13</v>
      </c>
      <c r="D35">
        <v>0</v>
      </c>
      <c r="E35">
        <v>0</v>
      </c>
      <c r="F35">
        <v>14</v>
      </c>
      <c r="G35" s="5">
        <v>0.61575231481481485</v>
      </c>
      <c r="H35" s="3">
        <v>0.61721064814814819</v>
      </c>
      <c r="I35">
        <v>85</v>
      </c>
      <c r="J35" s="7" t="s">
        <v>15</v>
      </c>
      <c r="K35" s="7">
        <v>1.7</v>
      </c>
    </row>
    <row r="36" spans="1:11">
      <c r="A36" s="2">
        <v>39785</v>
      </c>
      <c r="B36">
        <v>30</v>
      </c>
      <c r="C36" t="s">
        <v>11</v>
      </c>
      <c r="D36">
        <v>1</v>
      </c>
      <c r="E36">
        <v>0</v>
      </c>
      <c r="F36">
        <v>35</v>
      </c>
      <c r="G36" s="5">
        <v>0.64665509259259257</v>
      </c>
      <c r="H36" s="3">
        <v>0.64837962962962969</v>
      </c>
      <c r="I36">
        <v>89</v>
      </c>
      <c r="J36" s="7" t="s">
        <v>15</v>
      </c>
      <c r="K36" s="7">
        <v>2.8</v>
      </c>
    </row>
    <row r="37" spans="1:11">
      <c r="A37" s="2">
        <v>39785</v>
      </c>
      <c r="B37">
        <v>29</v>
      </c>
      <c r="C37" t="s">
        <v>11</v>
      </c>
      <c r="D37">
        <v>1</v>
      </c>
      <c r="E37">
        <v>0</v>
      </c>
      <c r="F37">
        <v>42</v>
      </c>
      <c r="G37" s="5">
        <v>0.65023148148148147</v>
      </c>
      <c r="H37" s="3">
        <v>0.65166666666666673</v>
      </c>
      <c r="I37">
        <v>92</v>
      </c>
      <c r="J37" s="7" t="s">
        <v>15</v>
      </c>
      <c r="K37" s="7">
        <v>3.3</v>
      </c>
    </row>
    <row r="38" spans="1:11">
      <c r="A38" s="2">
        <v>39785</v>
      </c>
      <c r="B38">
        <v>28</v>
      </c>
      <c r="C38" t="s">
        <v>11</v>
      </c>
      <c r="D38">
        <v>0</v>
      </c>
      <c r="E38">
        <v>0</v>
      </c>
      <c r="F38">
        <v>38</v>
      </c>
      <c r="G38" s="5">
        <v>0.65306712962962965</v>
      </c>
      <c r="H38" s="3">
        <v>0.65451388888888895</v>
      </c>
      <c r="I38">
        <v>75.5</v>
      </c>
      <c r="J38" s="7" t="s">
        <v>16</v>
      </c>
      <c r="K38" s="7">
        <v>2</v>
      </c>
    </row>
    <row r="39" spans="1:11">
      <c r="A39" s="2">
        <v>39785</v>
      </c>
      <c r="B39">
        <v>26</v>
      </c>
      <c r="C39" t="s">
        <v>11</v>
      </c>
      <c r="D39">
        <v>3</v>
      </c>
      <c r="E39">
        <v>0</v>
      </c>
      <c r="F39">
        <v>44</v>
      </c>
      <c r="G39" s="5">
        <v>0.65569444444444447</v>
      </c>
      <c r="H39" s="3">
        <v>0.65729166666666672</v>
      </c>
      <c r="I39">
        <v>71</v>
      </c>
      <c r="J39" s="7" t="s">
        <v>16</v>
      </c>
      <c r="K39" s="7">
        <v>2.6</v>
      </c>
    </row>
    <row r="40" spans="1:11">
      <c r="A40" s="2">
        <v>39785</v>
      </c>
      <c r="B40">
        <v>27</v>
      </c>
      <c r="C40" t="s">
        <v>11</v>
      </c>
      <c r="D40">
        <v>3</v>
      </c>
      <c r="E40">
        <v>0</v>
      </c>
      <c r="F40">
        <v>45</v>
      </c>
      <c r="G40" s="5">
        <v>0.65879629629629632</v>
      </c>
      <c r="H40" s="3">
        <v>0.66018518518518521</v>
      </c>
      <c r="I40">
        <v>76</v>
      </c>
      <c r="J40" s="7" t="s">
        <v>16</v>
      </c>
      <c r="K40" s="7">
        <v>2.6</v>
      </c>
    </row>
    <row r="41" spans="1:11">
      <c r="A41" s="2">
        <v>39785</v>
      </c>
      <c r="B41">
        <v>23</v>
      </c>
      <c r="C41" t="s">
        <v>12</v>
      </c>
      <c r="D41">
        <v>0</v>
      </c>
      <c r="E41">
        <v>0</v>
      </c>
      <c r="F41">
        <v>38</v>
      </c>
      <c r="G41" s="5">
        <v>0.68626157407407407</v>
      </c>
      <c r="H41" s="3">
        <v>0.68774305555555559</v>
      </c>
      <c r="I41">
        <v>85.5</v>
      </c>
      <c r="J41" s="7" t="s">
        <v>15</v>
      </c>
      <c r="K41" s="7" t="s">
        <v>29</v>
      </c>
    </row>
    <row r="42" spans="1:11">
      <c r="A42" s="2">
        <v>39785</v>
      </c>
      <c r="B42">
        <v>21</v>
      </c>
      <c r="C42" t="s">
        <v>12</v>
      </c>
      <c r="D42">
        <v>1</v>
      </c>
      <c r="E42">
        <v>0</v>
      </c>
      <c r="F42">
        <v>40</v>
      </c>
      <c r="G42" s="5">
        <v>0.68907407407407406</v>
      </c>
      <c r="H42" s="3">
        <v>0.69054398148148144</v>
      </c>
      <c r="I42">
        <v>96</v>
      </c>
      <c r="J42" s="7" t="s">
        <v>15</v>
      </c>
      <c r="K42" s="7">
        <v>3.1</v>
      </c>
    </row>
    <row r="43" spans="1:11">
      <c r="A43" s="2">
        <v>39785</v>
      </c>
      <c r="B43">
        <v>22</v>
      </c>
      <c r="C43" t="s">
        <v>12</v>
      </c>
      <c r="D43">
        <v>1</v>
      </c>
      <c r="E43">
        <v>0</v>
      </c>
      <c r="F43">
        <v>40</v>
      </c>
      <c r="G43" s="5">
        <v>0.69155092592592593</v>
      </c>
      <c r="H43" s="3">
        <v>0.69303240740740746</v>
      </c>
      <c r="I43">
        <v>85.5</v>
      </c>
      <c r="J43" s="7" t="s">
        <v>15</v>
      </c>
      <c r="K43" s="7">
        <v>2.7</v>
      </c>
    </row>
    <row r="44" spans="1:11">
      <c r="A44" s="2">
        <v>39785</v>
      </c>
      <c r="B44">
        <v>25</v>
      </c>
      <c r="C44" t="s">
        <v>12</v>
      </c>
      <c r="D44">
        <v>0</v>
      </c>
      <c r="E44">
        <v>1</v>
      </c>
      <c r="F44">
        <v>39</v>
      </c>
      <c r="G44" s="5">
        <v>0.69398148148148142</v>
      </c>
      <c r="H44" s="3">
        <v>0.69554398148148155</v>
      </c>
      <c r="I44">
        <v>73.5</v>
      </c>
      <c r="J44" s="7" t="s">
        <v>15</v>
      </c>
      <c r="K44" s="7" t="s">
        <v>29</v>
      </c>
    </row>
    <row r="45" spans="1:11">
      <c r="A45" s="2">
        <v>39785</v>
      </c>
      <c r="B45">
        <v>24</v>
      </c>
      <c r="C45" t="s">
        <v>12</v>
      </c>
      <c r="D45">
        <v>0</v>
      </c>
      <c r="E45">
        <v>0</v>
      </c>
      <c r="F45">
        <v>40</v>
      </c>
      <c r="G45" s="5">
        <v>0.69658564814814816</v>
      </c>
      <c r="H45" s="3">
        <v>0.69817129629629626</v>
      </c>
      <c r="I45">
        <v>86</v>
      </c>
      <c r="J45" s="7" t="s">
        <v>15</v>
      </c>
      <c r="K45" s="7" t="s">
        <v>29</v>
      </c>
    </row>
  </sheetData>
  <mergeCells count="1">
    <mergeCell ref="A1:F1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-document" ma:contentTypeID="0x01010096CAFE7A62F4D742A52EAC8160164F0601001CA1621A76A26F41856A90F435E14EC4" ma:contentTypeVersion="31" ma:contentTypeDescription="Standard electronic document" ma:contentTypeScope="" ma:versionID="e1b9b841c363a0d99f2e83db4c63bf61">
  <xsd:schema xmlns:xsd="http://www.w3.org/2001/XMLSchema" xmlns:p="http://schemas.microsoft.com/office/2006/metadata/properties" xmlns:ns2="dc8603cb-b66b-4657-92c0-01756da1ae3b" xmlns:ns3="0f894e36-1535-40cd-a611-427fe4661749" targetNamespace="http://schemas.microsoft.com/office/2006/metadata/properties" ma:root="true" ma:fieldsID="4f1e08be6c23c53c33349562bc7bd002" ns2:_="" ns3:_="">
    <xsd:import namespace="dc8603cb-b66b-4657-92c0-01756da1ae3b"/>
    <xsd:import namespace="0f894e36-1535-40cd-a611-427fe4661749"/>
    <xsd:element name="properties">
      <xsd:complexType>
        <xsd:sequence>
          <xsd:element name="documentManagement">
            <xsd:complexType>
              <xsd:all>
                <xsd:element ref="ns2:Subactivity" minOccurs="0"/>
                <xsd:element ref="ns3:itemType"/>
                <xsd:element ref="ns2:Categories0" minOccurs="0"/>
                <xsd:element ref="ns2:Owner" minOccurs="0"/>
                <xsd:element ref="ns2:key_x0020_words" minOccurs="0"/>
                <xsd:element ref="ns3:business_x0020_value"/>
                <xsd:element ref="ns2:Time_x0020_period" minOccurs="0"/>
                <xsd:element ref="ns3:item_x0020_format"/>
                <xsd:element ref="ns3:info_x0020_flag"/>
                <xsd:element ref="ns2:Main_x0020_client" minOccurs="0"/>
                <xsd:element ref="ns3:narrative" minOccurs="0"/>
                <xsd:element ref="ns3:sent_x0020_to_x0020_client" minOccurs="0"/>
                <xsd:element ref="ns3:Active" minOccurs="0"/>
                <xsd:element ref="ns2:Project" minOccurs="0"/>
                <xsd:element ref="ns2:Project_x0020_name" minOccurs="0"/>
                <xsd:element ref="ns2:Activity" minOccurs="0"/>
                <xsd:element ref="ns2:Function" minOccurs="0"/>
                <xsd:element ref="ns2:Functional_x0020_Area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c8603cb-b66b-4657-92c0-01756da1ae3b" elementFormDefault="qualified">
    <xsd:import namespace="http://schemas.microsoft.com/office/2006/documentManagement/types"/>
    <xsd:element name="Subactivity" ma:index="1" nillable="true" ma:displayName="Subactivity" ma:default="" ma:format="Dropdown" ma:internalName="Subactivity">
      <xsd:simpleType>
        <xsd:restriction base="dms:Choice">
          <xsd:enumeration value="Data"/>
          <xsd:enumeration value="Analyses"/>
        </xsd:restriction>
      </xsd:simpleType>
    </xsd:element>
    <xsd:element name="Categories0" ma:index="3" nillable="true" ma:displayName="Categories" ma:default="" ma:internalName="Categories0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ehaviour"/>
                    <xsd:enumeration value="Disbudding"/>
                    <xsd:enumeration value="Ear-tagging"/>
                    <xsd:enumeration value="Exploration"/>
                    <xsd:enumeration value="Flight distance"/>
                    <xsd:enumeration value="Handling"/>
                    <xsd:enumeration value="IRT"/>
                    <xsd:enumeration value="Novel object"/>
                    <xsd:enumeration value="Pain threshold"/>
                    <xsd:enumeration value="Physiology"/>
                    <xsd:enumeration value="Play"/>
                    <xsd:enumeration value="Restraint"/>
                    <xsd:enumeration value="FRST"/>
                    <xsd:enumeration value="DNZ"/>
                    <xsd:enumeration value="Phase 1"/>
                    <xsd:enumeration value="Phase 2"/>
                  </xsd:restriction>
                </xsd:simpleType>
              </xsd:element>
            </xsd:sequence>
          </xsd:extension>
        </xsd:complexContent>
      </xsd:complexType>
    </xsd:element>
    <xsd:element name="Owner" ma:index="4" nillable="true" ma:displayName="Owner" ma:list="UserInfo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ey_x0020_words" ma:index="5" nillable="true" ma:displayName="key words" ma:default="" ma:internalName="key_x0020_words" ma:readOnly="false">
      <xsd:simpleType>
        <xsd:restriction base="dms:Note"/>
      </xsd:simpleType>
    </xsd:element>
    <xsd:element name="Time_x0020_period" ma:index="7" nillable="true" ma:displayName="Time period" ma:internalName="Time_x0020_period">
      <xsd:simpleType>
        <xsd:restriction base="dms:Text">
          <xsd:maxLength value="255"/>
        </xsd:restriction>
      </xsd:simpleType>
    </xsd:element>
    <xsd:element name="Main_x0020_client" ma:index="10" nillable="true" ma:displayName="Main client" ma:default="FRST, DNZ" ma:internalName="Main_x0020_client">
      <xsd:simpleType>
        <xsd:restriction base="dms:Text">
          <xsd:maxLength value="255"/>
        </xsd:restriction>
      </xsd:simpleType>
    </xsd:element>
    <xsd:element name="Project" ma:index="15" nillable="true" ma:displayName="Project" ma:default="AGS003" ma:internalName="Project">
      <xsd:simpleType>
        <xsd:restriction base="dms:Text">
          <xsd:maxLength value="255"/>
        </xsd:restriction>
      </xsd:simpleType>
    </xsd:element>
    <xsd:element name="Project_x0020_name" ma:index="16" nillable="true" ma:displayName="Project name" ma:default="Effects of early handling on calf responses" ma:internalName="Project_x0020_name">
      <xsd:simpleType>
        <xsd:restriction base="dms:Text">
          <xsd:maxLength value="255"/>
        </xsd:restriction>
      </xsd:simpleType>
    </xsd:element>
    <xsd:element name="Activity" ma:index="17" nillable="true" ma:displayName="Activity" ma:default="Results" ma:internalName="Activity">
      <xsd:simpleType>
        <xsd:restriction base="dms:Text">
          <xsd:maxLength value="255"/>
        </xsd:restriction>
      </xsd:simpleType>
    </xsd:element>
    <xsd:element name="Function" ma:index="18" nillable="true" ma:displayName="Function" ma:default="Projects" ma:internalName="Function">
      <xsd:simpleType>
        <xsd:restriction base="dms:Text">
          <xsd:maxLength value="255"/>
        </xsd:restriction>
      </xsd:simpleType>
    </xsd:element>
    <xsd:element name="Functional_x0020_Area" ma:index="19" nillable="true" ma:displayName="Functional Area" ma:default="Doing Science" ma:internalName="Functional_x0020_Area">
      <xsd:simpleType>
        <xsd:restriction base="dms:Text">
          <xsd:maxLength value="255"/>
        </xsd:restriction>
      </xsd:simpleType>
    </xsd:element>
  </xsd:schema>
  <xsd:schema xmlns:xsd="http://www.w3.org/2001/XMLSchema" xmlns:dms="http://schemas.microsoft.com/office/2006/documentManagement/types" targetNamespace="0f894e36-1535-40cd-a611-427fe4661749" elementFormDefault="qualified">
    <xsd:import namespace="http://schemas.microsoft.com/office/2006/documentManagement/types"/>
    <xsd:element name="itemType" ma:index="2" ma:displayName="itemType" ma:format="Dropdown" ma:internalName="itemType">
      <xsd:simpleType>
        <xsd:restriction base="dms:Choice">
          <xsd:enumeration value="Agenda"/>
          <xsd:enumeration value="Agreement"/>
          <xsd:enumeration value="Bibliography"/>
          <xsd:enumeration value="Correspondence"/>
          <xsd:enumeration value="Data"/>
          <xsd:enumeration value="Financial"/>
          <xsd:enumeration value="Full text"/>
          <xsd:enumeration value="HR information"/>
          <xsd:enumeration value="Lab book"/>
          <xsd:enumeration value="List"/>
          <xsd:enumeration value="Minutes"/>
          <xsd:enumeration value="News Item"/>
          <xsd:enumeration value="Newsletter"/>
          <xsd:enumeration value="Notes"/>
          <xsd:enumeration value="Picture"/>
          <xsd:enumeration value="Plan"/>
          <xsd:enumeration value="Policy"/>
          <xsd:enumeration value="Presentation"/>
          <xsd:enumeration value="Procedure"/>
          <xsd:enumeration value="Promotional"/>
          <xsd:enumeration value="Proposal"/>
          <xsd:enumeration value="Publication"/>
          <xsd:enumeration value="Report"/>
          <xsd:enumeration value="Software"/>
          <xsd:enumeration value="Technical"/>
          <xsd:enumeration value="Template"/>
          <xsd:enumeration value="Training material"/>
        </xsd:restriction>
      </xsd:simpleType>
    </xsd:element>
    <xsd:element name="business_x0020_value" ma:index="6" ma:displayName="business value" ma:default="Working" ma:format="Dropdown" ma:internalName="business_x0020_value">
      <xsd:simpleType>
        <xsd:restriction base="dms:Choice">
          <xsd:enumeration value="Housekeeping"/>
          <xsd:enumeration value="Working"/>
          <xsd:enumeration value="HR"/>
          <xsd:enumeration value="Financial"/>
          <xsd:enumeration value="Long Term"/>
          <xsd:enumeration value="Vital"/>
        </xsd:restriction>
      </xsd:simpleType>
    </xsd:element>
    <xsd:element name="item_x0020_format" ma:index="8" ma:displayName="item format" ma:default="document" ma:format="Dropdown" ma:internalName="item_x0020_format">
      <xsd:simpleType>
        <xsd:restriction base="dms:Choice">
          <xsd:enumeration value="document"/>
          <xsd:enumeration value="audio"/>
          <xsd:enumeration value="video"/>
          <xsd:enumeration value="image/graphic"/>
          <xsd:enumeration value="artifact"/>
        </xsd:restriction>
      </xsd:simpleType>
    </xsd:element>
    <xsd:element name="info_x0020_flag" ma:index="9" ma:displayName="info flag" ma:default="N/A" ma:format="Dropdown" ma:internalName="info_x0020_flag">
      <xsd:simpleType>
        <xsd:restriction base="dms:Choice">
          <xsd:enumeration value="N/A"/>
          <xsd:enumeration value="Key"/>
          <xsd:enumeration value="Example"/>
          <xsd:enumeration value="Frequently Used"/>
        </xsd:restriction>
      </xsd:simpleType>
    </xsd:element>
    <xsd:element name="narrative" ma:index="11" nillable="true" ma:displayName="narrative" ma:internalName="narrative">
      <xsd:simpleType>
        <xsd:restriction base="dms:Note"/>
      </xsd:simpleType>
    </xsd:element>
    <xsd:element name="sent_x0020_to_x0020_client" ma:index="12" nillable="true" ma:displayName="sent to client" ma:format="DateOnly" ma:internalName="sent_x0020_to_x0020_client">
      <xsd:simpleType>
        <xsd:restriction base="dms:DateTime"/>
      </xsd:simpleType>
    </xsd:element>
    <xsd:element name="Active" ma:index="13" nillable="true" ma:displayName="active" ma:default="1" ma:internalName="Activ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1" ma:displayName="Content Type"/>
        <xsd:element ref="dc:title" minOccurs="0" maxOccurs="1" ma:index="1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narrative xmlns="0f894e36-1535-40cd-a611-427fe4661749">&lt;div&gt;&lt;/div&gt;</narrative>
    <Main_x0020_client xmlns="dc8603cb-b66b-4657-92c0-01756da1ae3b">FRST, DNZ</Main_x0020_client>
    <Project xmlns="dc8603cb-b66b-4657-92c0-01756da1ae3b">AGS003</Project>
    <business_x0020_value xmlns="0f894e36-1535-40cd-a611-427fe4661749">Working</business_x0020_value>
    <Subactivity xmlns="dc8603cb-b66b-4657-92c0-01756da1ae3b">Data</Subactivity>
    <itemType xmlns="0f894e36-1535-40cd-a611-427fe4661749">Data</itemType>
    <Time_x0020_period xmlns="dc8603cb-b66b-4657-92c0-01756da1ae3b" xsi:nil="true"/>
    <Functional_x0020_Area xmlns="dc8603cb-b66b-4657-92c0-01756da1ae3b">Doing Science</Functional_x0020_Area>
    <info_x0020_flag xmlns="0f894e36-1535-40cd-a611-427fe4661749">N/A</info_x0020_flag>
    <Project_x0020_name xmlns="dc8603cb-b66b-4657-92c0-01756da1ae3b">Effects of early handling on calf responses</Project_x0020_name>
    <Categories0 xmlns="dc8603cb-b66b-4657-92c0-01756da1ae3b">
      <Value>Behaviour</Value>
      <Value>Phase 2</Value>
    </Categories0>
    <sent_x0020_to_x0020_client xmlns="0f894e36-1535-40cd-a611-427fe4661749" xsi:nil="true"/>
    <key_x0020_words xmlns="dc8603cb-b66b-4657-92c0-01756da1ae3b" xsi:nil="true"/>
    <Active xmlns="0f894e36-1535-40cd-a611-427fe4661749">true</Active>
    <Owner xmlns="dc8603cb-b66b-4657-92c0-01756da1ae3b">
      <UserInfo>
        <DisplayName/>
        <AccountId xsi:nil="true"/>
        <AccountType/>
      </UserInfo>
    </Owner>
    <item_x0020_format xmlns="0f894e36-1535-40cd-a611-427fe4661749">document</item_x0020_format>
    <Activity xmlns="dc8603cb-b66b-4657-92c0-01756da1ae3b">Results</Activity>
    <Function xmlns="dc8603cb-b66b-4657-92c0-01756da1ae3b">Projects</Function>
  </documentManagement>
</p:properties>
</file>

<file path=customXml/itemProps1.xml><?xml version="1.0" encoding="utf-8"?>
<ds:datastoreItem xmlns:ds="http://schemas.openxmlformats.org/officeDocument/2006/customXml" ds:itemID="{F2E55AD8-5705-48CC-8812-B6996C3114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8603cb-b66b-4657-92c0-01756da1ae3b"/>
    <ds:schemaRef ds:uri="0f894e36-1535-40cd-a611-427fe4661749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E3692897-222A-4304-A373-AC20DCCCDE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A32493-0A42-4649-A34E-E44949D803ED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dc8603cb-b66b-4657-92c0-01756da1ae3b"/>
    <ds:schemaRef ds:uri="0f894e36-1535-40cd-a611-427fe4661749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Sheet3</vt:lpstr>
      <vt:lpstr>Grp 1&amp;2</vt:lpstr>
      <vt:lpstr>Grp 3&amp;4</vt:lpstr>
    </vt:vector>
  </TitlesOfParts>
  <Company>AgResearch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shepherdh</dc:creator>
  <cp:lastModifiedBy>shepherdh</cp:lastModifiedBy>
  <dcterms:created xsi:type="dcterms:W3CDTF">2008-12-07T22:07:10Z</dcterms:created>
  <dcterms:modified xsi:type="dcterms:W3CDTF">2010-02-24T22:31:58Z</dcterms:modified>
  <cp:contentType>e-document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0x01010096CAFE7A62F4D742A52EAC8160164F0601001CA1621A76A26F41856A90F435E14EC4</vt:lpwstr>
  </property>
</Properties>
</file>